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s01\s1333new\group\福祉施設G\02_民間施設支援\12_ロボット・ICT\010_補助事業\002_R6_【R5補正⇒本省繰越】\03_ＩＣＴ（児）\02_募集\01_起案\"/>
    </mc:Choice>
  </mc:AlternateContent>
  <bookViews>
    <workbookView xWindow="0" yWindow="0" windowWidth="11352" windowHeight="7884" activeTab="1"/>
  </bookViews>
  <sheets>
    <sheet name="別紙４" sheetId="11" r:id="rId1"/>
    <sheet name="別紙５" sheetId="10"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別紙４!$A$1:$K$99</definedName>
    <definedName name="_xlnm.Print_Area" localSheetId="1">別紙５!$A$1:$W$38</definedName>
    <definedName name="_xlnm.Print_Area">#REF!</definedName>
    <definedName name="syuukeihyou11">[1]集計表２!$A$3:$AD$109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0" l="1"/>
  <c r="C16" i="10"/>
  <c r="E12" i="10"/>
  <c r="C93" i="11" l="1"/>
  <c r="D92" i="11"/>
  <c r="D91" i="11"/>
  <c r="D90" i="11"/>
  <c r="D93" i="11" s="1"/>
  <c r="C86" i="11"/>
  <c r="D85" i="11"/>
  <c r="D84" i="11"/>
  <c r="D83" i="11"/>
  <c r="D86" i="11" s="1"/>
  <c r="C95" i="11" s="1"/>
  <c r="F74" i="11"/>
  <c r="D74" i="11"/>
  <c r="E73" i="11"/>
  <c r="G73" i="11" s="1"/>
  <c r="H73" i="11" s="1"/>
  <c r="E72" i="11"/>
  <c r="G72" i="11" s="1"/>
  <c r="H72" i="11" s="1"/>
  <c r="E71" i="11"/>
  <c r="F67" i="11"/>
  <c r="D67" i="11"/>
  <c r="E66" i="11"/>
  <c r="G65" i="11" s="1"/>
  <c r="H64" i="11" s="1"/>
  <c r="H67" i="11" s="1"/>
  <c r="E65" i="11"/>
  <c r="G64" i="11" s="1"/>
  <c r="E64" i="11"/>
  <c r="E67" i="11" l="1"/>
  <c r="G66" i="11" s="1"/>
  <c r="G67" i="11" s="1"/>
  <c r="E74" i="11"/>
  <c r="H66" i="11"/>
  <c r="H65" i="11"/>
  <c r="G71" i="11"/>
  <c r="H71" i="11" l="1"/>
  <c r="H74" i="11" s="1"/>
  <c r="G74" i="11"/>
  <c r="C76" i="11" s="1"/>
  <c r="D34" i="11" l="1"/>
  <c r="S29" i="10"/>
  <c r="P28" i="10"/>
  <c r="P27" i="10"/>
  <c r="P26" i="10"/>
  <c r="P25" i="10"/>
  <c r="P24" i="10"/>
  <c r="P23" i="10"/>
  <c r="P22" i="10"/>
  <c r="P21" i="10"/>
  <c r="P20" i="10"/>
  <c r="P19" i="10"/>
  <c r="P29" i="10" l="1"/>
</calcChain>
</file>

<file path=xl/sharedStrings.xml><?xml version="1.0" encoding="utf-8"?>
<sst xmlns="http://schemas.openxmlformats.org/spreadsheetml/2006/main" count="110" uniqueCount="87">
  <si>
    <t>【基本情報】</t>
    <rPh sb="1" eb="3">
      <t>キホン</t>
    </rPh>
    <rPh sb="3" eb="5">
      <t>ジョウホウ</t>
    </rPh>
    <phoneticPr fontId="4"/>
  </si>
  <si>
    <t>円</t>
    <rPh sb="0" eb="1">
      <t>エン</t>
    </rPh>
    <phoneticPr fontId="4"/>
  </si>
  <si>
    <t>法人名</t>
    <rPh sb="0" eb="2">
      <t>ホウジン</t>
    </rPh>
    <rPh sb="2" eb="3">
      <t>メイ</t>
    </rPh>
    <phoneticPr fontId="4"/>
  </si>
  <si>
    <t>事業所名</t>
    <rPh sb="0" eb="3">
      <t>ジギョウショ</t>
    </rPh>
    <rPh sb="3" eb="4">
      <t>メイ</t>
    </rPh>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</si>
  <si>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</si>
  <si>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</si>
  <si>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</si>
  <si>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機器導入費用（合計）</t>
    <rPh sb="0" eb="2">
      <t>キキ</t>
    </rPh>
    <rPh sb="2" eb="4">
      <t>ドウニュウ</t>
    </rPh>
    <rPh sb="4" eb="6">
      <t>ヒヨウ</t>
    </rPh>
    <rPh sb="7" eb="9">
      <t>ゴウケイ</t>
    </rPh>
    <phoneticPr fontId="4"/>
  </si>
  <si>
    <t>値引額（合計）</t>
    <rPh sb="0" eb="2">
      <t>ネビ</t>
    </rPh>
    <rPh sb="2" eb="3">
      <t>ガク</t>
    </rPh>
    <rPh sb="4" eb="6">
      <t>ゴウケイ</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</si>
  <si>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</si>
  <si>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</si>
  <si>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</si>
  <si>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</si>
  <si>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</si>
  <si>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合計</t>
    <rPh sb="0" eb="2">
      <t>ゴウケイ</t>
    </rPh>
    <phoneticPr fontId="4"/>
  </si>
  <si>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4"/>
  </si>
  <si>
    <t>フリガナ</t>
    <phoneticPr fontId="4"/>
  </si>
  <si>
    <r>
      <t>提供サービス</t>
    </r>
    <r>
      <rPr>
        <sz val="9"/>
        <color theme="1"/>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4"/>
  </si>
  <si>
    <r>
      <t>参考情報：令和元年度から令和４年度に係るICT導入モデル事業補助実績</t>
    </r>
    <r>
      <rPr>
        <sz val="9"/>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4"/>
  </si>
  <si>
    <t>（補助実績）</t>
    <rPh sb="1" eb="3">
      <t>ホジョ</t>
    </rPh>
    <rPh sb="3" eb="5">
      <t>ジッセキ</t>
    </rPh>
    <phoneticPr fontId="4"/>
  </si>
  <si>
    <t>（補助年度）</t>
    <rPh sb="1" eb="3">
      <t>ホジョ</t>
    </rPh>
    <rPh sb="3" eb="5">
      <t>ネンド</t>
    </rPh>
    <phoneticPr fontId="4"/>
  </si>
  <si>
    <r>
      <t>　　　</t>
    </r>
    <r>
      <rPr>
        <sz val="9"/>
        <color theme="1"/>
        <rFont val="游ゴシック"/>
        <family val="3"/>
        <charset val="128"/>
        <scheme val="minor"/>
      </rPr>
      <t>※実際要した費用の総額を記載</t>
    </r>
    <rPh sb="6" eb="7">
      <t>ヨウ</t>
    </rPh>
    <phoneticPr fontId="4"/>
  </si>
  <si>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4"/>
  </si>
  <si>
    <t>　　　　※上限100万円【1(1)が100万円以下の場合は、1(1)の金額を記入】</t>
    <phoneticPr fontId="4"/>
  </si>
  <si>
    <t>（３）国庫補助所要額　</t>
    <rPh sb="3" eb="5">
      <t>コッコ</t>
    </rPh>
    <rPh sb="5" eb="7">
      <t>ホジョ</t>
    </rPh>
    <rPh sb="7" eb="10">
      <t>ショヨウガク</t>
    </rPh>
    <phoneticPr fontId="4"/>
  </si>
  <si>
    <r>
      <t>　　　</t>
    </r>
    <r>
      <rPr>
        <sz val="9"/>
        <color theme="1"/>
        <rFont val="游ゴシック"/>
        <family val="3"/>
        <charset val="128"/>
        <scheme val="minor"/>
      </rPr>
      <t>※【1(2)×1/2にて算出（千円未満切捨）】</t>
    </r>
    <phoneticPr fontId="4"/>
  </si>
  <si>
    <t>（４）主な導入機器内容（複数選択可）</t>
    <rPh sb="3" eb="4">
      <t>オモ</t>
    </rPh>
    <rPh sb="5" eb="7">
      <t>ドウニュウ</t>
    </rPh>
    <rPh sb="7" eb="9">
      <t>キキ</t>
    </rPh>
    <rPh sb="9" eb="11">
      <t>ナイヨウ</t>
    </rPh>
    <rPh sb="12" eb="14">
      <t>フクスウ</t>
    </rPh>
    <rPh sb="14" eb="17">
      <t>センタクカ</t>
    </rPh>
    <phoneticPr fontId="4"/>
  </si>
  <si>
    <t>パソコン</t>
    <phoneticPr fontId="4"/>
  </si>
  <si>
    <t>スマートフォン</t>
    <phoneticPr fontId="4"/>
  </si>
  <si>
    <t>タブレット</t>
    <phoneticPr fontId="4"/>
  </si>
  <si>
    <t>インカム</t>
    <phoneticPr fontId="4"/>
  </si>
  <si>
    <t>ソフトウェア（事業所での業務を支援するソフトウェア（記録業務、情報共有業務、請求業務）で、各種業務を一気通貫で行うことが可能なものに限る。）</t>
    <phoneticPr fontId="4"/>
  </si>
  <si>
    <t>ソフトウェア（バックオフィス業務のためのソフトウェア（勤怠管理、シフト表作成、人事、給与などの業務）で、各種業務を一気通貫で行うことが可能なものに限る。）</t>
    <phoneticPr fontId="4"/>
  </si>
  <si>
    <t>通信環境機器等（Wi-Fiルーターなど）</t>
    <rPh sb="0" eb="2">
      <t>ツウシン</t>
    </rPh>
    <rPh sb="2" eb="4">
      <t>カンキョウ</t>
    </rPh>
    <rPh sb="4" eb="6">
      <t>キキ</t>
    </rPh>
    <rPh sb="6" eb="7">
      <t>トウ</t>
    </rPh>
    <phoneticPr fontId="4"/>
  </si>
  <si>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4"/>
  </si>
  <si>
    <t>その他（　　　　　　　　　　　　　　）</t>
    <phoneticPr fontId="2"/>
  </si>
  <si>
    <t>２．事業実績</t>
    <rPh sb="2" eb="4">
      <t>ジギョウ</t>
    </rPh>
    <rPh sb="4" eb="6">
      <t>ジッセキ</t>
    </rPh>
    <phoneticPr fontId="4"/>
  </si>
  <si>
    <t>（１）ICTの導入を実施した分野（特に該当するもの１つに☑）</t>
    <rPh sb="7" eb="9">
      <t>ドウニュウ</t>
    </rPh>
    <rPh sb="10" eb="12">
      <t>ジッシ</t>
    </rPh>
    <rPh sb="14" eb="16">
      <t>ブンヤ</t>
    </rPh>
    <rPh sb="17" eb="18">
      <t>トク</t>
    </rPh>
    <rPh sb="19" eb="21">
      <t>ガイトウ</t>
    </rPh>
    <phoneticPr fontId="4"/>
  </si>
  <si>
    <t>作業の迅速化に係る取組（現場や外出先での入力支援、支援記録の作成など）</t>
    <rPh sb="5" eb="6">
      <t>カ</t>
    </rPh>
    <rPh sb="25" eb="27">
      <t>シエン</t>
    </rPh>
    <rPh sb="27" eb="29">
      <t>キロク</t>
    </rPh>
    <rPh sb="30" eb="32">
      <t>サクセイ</t>
    </rPh>
    <phoneticPr fontId="4"/>
  </si>
  <si>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
  </si>
  <si>
    <t>業務の統合化に係る取組（勤怠管理、シフト表作成、人事・給与業務など）</t>
    <rPh sb="0" eb="2">
      <t>ギョウム</t>
    </rPh>
    <phoneticPr fontId="4"/>
  </si>
  <si>
    <t>その他</t>
    <phoneticPr fontId="2"/>
  </si>
  <si>
    <t>（２）事業所が抱える課題</t>
    <rPh sb="3" eb="6">
      <t>ジギョウショ</t>
    </rPh>
    <rPh sb="7" eb="8">
      <t>カカ</t>
    </rPh>
    <rPh sb="10" eb="12">
      <t>カダイ</t>
    </rPh>
    <phoneticPr fontId="4"/>
  </si>
  <si>
    <t>（３）ICT機器等を導入した業務内容（概要）　</t>
    <rPh sb="6" eb="8">
      <t>キキ</t>
    </rPh>
    <rPh sb="8" eb="9">
      <t>トウ</t>
    </rPh>
    <rPh sb="10" eb="12">
      <t>ドウニュウ</t>
    </rPh>
    <rPh sb="14" eb="16">
      <t>ギョウム</t>
    </rPh>
    <rPh sb="16" eb="18">
      <t>ナイヨウ</t>
    </rPh>
    <rPh sb="19" eb="21">
      <t>ガイヨウ</t>
    </rPh>
    <phoneticPr fontId="4"/>
  </si>
  <si>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
  </si>
  <si>
    <t>　「福祉・介護職員処遇改善加算」を算定しているか、あるいは交付申請後おおむね３ヶ月以内に取得見込である。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ミコミ</t>
    </rPh>
    <phoneticPr fontId="4"/>
  </si>
  <si>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2"/>
  </si>
  <si>
    <t>１．経費計画</t>
    <rPh sb="2" eb="4">
      <t>ケイヒ</t>
    </rPh>
    <rPh sb="4" eb="6">
      <t>ケイカク</t>
    </rPh>
    <phoneticPr fontId="4"/>
  </si>
  <si>
    <t>（１）国庫補助対象経費の実支出（予定）額　</t>
    <rPh sb="3" eb="5">
      <t>コッコ</t>
    </rPh>
    <rPh sb="5" eb="7">
      <t>ホジョ</t>
    </rPh>
    <rPh sb="7" eb="9">
      <t>タイショウ</t>
    </rPh>
    <rPh sb="9" eb="11">
      <t>ケイヒ</t>
    </rPh>
    <rPh sb="12" eb="13">
      <t>ジツ</t>
    </rPh>
    <rPh sb="16" eb="18">
      <t>ヨテイ</t>
    </rPh>
    <rPh sb="19" eb="20">
      <t>ガク</t>
    </rPh>
    <phoneticPr fontId="4"/>
  </si>
  <si>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
  </si>
  <si>
    <t>実支出（予定）額：</t>
    <rPh sb="0" eb="1">
      <t>ジツ</t>
    </rPh>
    <rPh sb="4" eb="6">
      <t>ヨテイ</t>
    </rPh>
    <rPh sb="7" eb="8">
      <t>ガク</t>
    </rPh>
    <phoneticPr fontId="4"/>
  </si>
  <si>
    <t>初期設定に要する費用（合計）</t>
    <rPh sb="0" eb="2">
      <t>ショキ</t>
    </rPh>
    <rPh sb="2" eb="4">
      <t>セッテイ</t>
    </rPh>
    <rPh sb="5" eb="6">
      <t>ヨウ</t>
    </rPh>
    <rPh sb="8" eb="10">
      <t>ヒヨウ</t>
    </rPh>
    <rPh sb="11" eb="13">
      <t>ゴウケイ</t>
    </rPh>
    <phoneticPr fontId="4"/>
  </si>
  <si>
    <t>初期設定に要する費用</t>
    <rPh sb="0" eb="2">
      <t>ショキ</t>
    </rPh>
    <rPh sb="2" eb="4">
      <t>セッテイ</t>
    </rPh>
    <rPh sb="5" eb="6">
      <t>ヨウ</t>
    </rPh>
    <rPh sb="8" eb="10">
      <t>ヒヨウ</t>
    </rPh>
    <phoneticPr fontId="4"/>
  </si>
  <si>
    <t>　こども家庭庁からの求めがあった場合は、ICT機器等導入の効果分析やモデル事例の公表等に対応する。</t>
    <rPh sb="4" eb="6">
      <t>カテイ</t>
    </rPh>
    <rPh sb="6" eb="7">
      <t>チョウ</t>
    </rPh>
    <phoneticPr fontId="2"/>
  </si>
  <si>
    <t>優先順位</t>
    <rPh sb="0" eb="2">
      <t>ユウセン</t>
    </rPh>
    <rPh sb="2" eb="4">
      <t>ジュンイ</t>
    </rPh>
    <phoneticPr fontId="4"/>
  </si>
  <si>
    <t>※必ず記入すること。同順位を複数付けないこと。</t>
    <rPh sb="1" eb="2">
      <t>カナラ</t>
    </rPh>
    <rPh sb="3" eb="5">
      <t>キニュウ</t>
    </rPh>
    <rPh sb="10" eb="11">
      <t>ドウ</t>
    </rPh>
    <rPh sb="11" eb="13">
      <t>ジュンイ</t>
    </rPh>
    <rPh sb="14" eb="16">
      <t>フクスウ</t>
    </rPh>
    <rPh sb="16" eb="17">
      <t>ツ</t>
    </rPh>
    <phoneticPr fontId="4"/>
  </si>
  <si>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4"/>
  </si>
  <si>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4"/>
  </si>
  <si>
    <t>業務内容</t>
    <rPh sb="0" eb="2">
      <t>ギョウム</t>
    </rPh>
    <rPh sb="2" eb="4">
      <t>ナイヨウ</t>
    </rPh>
    <phoneticPr fontId="4"/>
  </si>
  <si>
    <t>業務従事者数</t>
    <rPh sb="0" eb="2">
      <t>ギョウム</t>
    </rPh>
    <rPh sb="2" eb="5">
      <t>ジュウジシャ</t>
    </rPh>
    <rPh sb="5" eb="6">
      <t>スウ</t>
    </rPh>
    <phoneticPr fontId="2"/>
  </si>
  <si>
    <t>発生件数</t>
    <rPh sb="0" eb="2">
      <t>ハッセイ</t>
    </rPh>
    <rPh sb="2" eb="4">
      <t>ケンスウ</t>
    </rPh>
    <phoneticPr fontId="4"/>
  </si>
  <si>
    <t>C. 1件当たりの
平均処理時間</t>
    <rPh sb="4" eb="5">
      <t>ケン</t>
    </rPh>
    <rPh sb="5" eb="6">
      <t>ア</t>
    </rPh>
    <rPh sb="10" eb="12">
      <t>ヘイキン</t>
    </rPh>
    <rPh sb="12" eb="14">
      <t>ショリ</t>
    </rPh>
    <rPh sb="14" eb="16">
      <t>ジカン</t>
    </rPh>
    <phoneticPr fontId="4"/>
  </si>
  <si>
    <t>年間業務時間
D（B×C）</t>
    <rPh sb="0" eb="2">
      <t>ネンカン</t>
    </rPh>
    <rPh sb="2" eb="4">
      <t>ギョウム</t>
    </rPh>
    <rPh sb="4" eb="6">
      <t>ジカン</t>
    </rPh>
    <phoneticPr fontId="4"/>
  </si>
  <si>
    <r>
      <rPr>
        <sz val="6"/>
        <color theme="1"/>
        <rFont val="游ゴシック"/>
        <family val="3"/>
        <charset val="128"/>
        <scheme val="minor"/>
      </rPr>
      <t>１人あたり
業務時間</t>
    </r>
    <r>
      <rPr>
        <sz val="8"/>
        <color theme="1"/>
        <rFont val="游ゴシック"/>
        <family val="3"/>
        <charset val="128"/>
        <scheme val="minor"/>
      </rPr>
      <t xml:space="preserve">
</t>
    </r>
    <r>
      <rPr>
        <sz val="6"/>
        <color theme="1"/>
        <rFont val="游ゴシック"/>
        <family val="3"/>
        <charset val="128"/>
        <scheme val="minor"/>
      </rPr>
      <t>（D／業務従事者数）</t>
    </r>
    <rPh sb="1" eb="2">
      <t>ヒト</t>
    </rPh>
    <rPh sb="6" eb="8">
      <t>ギョウム</t>
    </rPh>
    <rPh sb="8" eb="10">
      <t>ジカン</t>
    </rPh>
    <rPh sb="14" eb="16">
      <t>ギョウム</t>
    </rPh>
    <rPh sb="16" eb="19">
      <t>ジュウジシャ</t>
    </rPh>
    <phoneticPr fontId="4"/>
  </si>
  <si>
    <t>A.ひと月当たり</t>
    <rPh sb="4" eb="5">
      <t>ツキ</t>
    </rPh>
    <rPh sb="5" eb="6">
      <t>ア</t>
    </rPh>
    <phoneticPr fontId="4"/>
  </si>
  <si>
    <t>B.年間発生件数
（A×12）</t>
    <rPh sb="2" eb="4">
      <t>ネンカン</t>
    </rPh>
    <rPh sb="4" eb="6">
      <t>ハッセイ</t>
    </rPh>
    <rPh sb="6" eb="8">
      <t>ケンスウ</t>
    </rPh>
    <phoneticPr fontId="4"/>
  </si>
  <si>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</si>
  <si>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</si>
  <si>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4"/>
  </si>
  <si>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4"/>
  </si>
  <si>
    <t>作成文書</t>
    <rPh sb="0" eb="2">
      <t>サクセイ</t>
    </rPh>
    <rPh sb="2" eb="4">
      <t>ブンショ</t>
    </rPh>
    <phoneticPr fontId="4"/>
  </si>
  <si>
    <t>作成文書量</t>
    <rPh sb="0" eb="2">
      <t>サクセイ</t>
    </rPh>
    <rPh sb="2" eb="5">
      <t>ブンショリョウ</t>
    </rPh>
    <phoneticPr fontId="4"/>
  </si>
  <si>
    <t>B.年間作成文書量
（A×12）</t>
    <rPh sb="2" eb="4">
      <t>ネンカン</t>
    </rPh>
    <rPh sb="4" eb="6">
      <t>サクセイ</t>
    </rPh>
    <rPh sb="6" eb="8">
      <t>ブンショ</t>
    </rPh>
    <rPh sb="8" eb="9">
      <t>リョウ</t>
    </rPh>
    <phoneticPr fontId="4"/>
  </si>
  <si>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4"/>
  </si>
  <si>
    <t>　年間作成文書量想定削減率（％）</t>
    <rPh sb="1" eb="3">
      <t>ネンカン</t>
    </rPh>
    <rPh sb="3" eb="5">
      <t>サクセイ</t>
    </rPh>
    <rPh sb="5" eb="8">
      <t>ブンショリョウ</t>
    </rPh>
    <rPh sb="8" eb="10">
      <t>ソウテイ</t>
    </rPh>
    <rPh sb="10" eb="12">
      <t>サクゲン</t>
    </rPh>
    <rPh sb="12" eb="13">
      <t>リツ</t>
    </rPh>
    <phoneticPr fontId="4"/>
  </si>
  <si>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</si>
  <si>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（該当する場合に、チェックしてください。）</t>
    <rPh sb="1" eb="3">
      <t>ガイトウ</t>
    </rPh>
    <rPh sb="5" eb="7">
      <t>バアイ</t>
    </rPh>
    <phoneticPr fontId="4"/>
  </si>
  <si>
    <t>同一敷地内に障害者を支援する施設・事業所と障害児を支援する施設・事業所が併設されている場合、障害児を支援する施設・事業所に係るICT機器導入の費用のみ計上している（費用を按分している）。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8">
      <t>ショウガイ</t>
    </rPh>
    <rPh sb="48" eb="49">
      <t>ジ</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4"/>
  </si>
  <si>
    <r>
      <t>職員数（常勤換算数）</t>
    </r>
    <r>
      <rPr>
        <sz val="8"/>
        <color theme="1"/>
        <rFont val="游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phoneticPr fontId="4"/>
  </si>
  <si>
    <t>自治体名</t>
    <rPh sb="0" eb="3">
      <t>ジチタイ</t>
    </rPh>
    <rPh sb="3" eb="4">
      <t>メイ</t>
    </rPh>
    <phoneticPr fontId="4"/>
  </si>
  <si>
    <t>神奈川県</t>
    <rPh sb="0" eb="4">
      <t>カナガワケン</t>
    </rPh>
    <phoneticPr fontId="2"/>
  </si>
  <si>
    <t>（別紙４）※事業所ごとに作成してください。　　令和６年度（令和５年度からの繰越分）児童虐待防止対策等総合支援事業</t>
    <rPh sb="1" eb="3">
      <t>ベッシ</t>
    </rPh>
    <rPh sb="6" eb="9">
      <t>ジギョウショ</t>
    </rPh>
    <rPh sb="12" eb="14">
      <t>サクセイ</t>
    </rPh>
    <phoneticPr fontId="2"/>
  </si>
  <si>
    <t>令和６年度（令和５年度からの繰越分） 地域障害児支援体制充実のためのICT化推進事業　</t>
    <phoneticPr fontId="2"/>
  </si>
  <si>
    <t>障害児支援分野のＩＣＴ導入モデル事業　事業計画／所要額調書</t>
    <phoneticPr fontId="2"/>
  </si>
  <si>
    <t>（別紙５）※事業所ごとに作成してください。　　令和６年度（令和５年度からの繰越分）児童虐待防止対策等総合支援事業</t>
    <rPh sb="1" eb="3">
      <t>ベッシ</t>
    </rPh>
    <rPh sb="6" eb="9">
      <t>ジギョウショ</t>
    </rPh>
    <rPh sb="12" eb="14">
      <t>サクセイ</t>
    </rPh>
    <phoneticPr fontId="2"/>
  </si>
  <si>
    <t>令和６年度（令和５年度からの繰越分） 地域障害児支援体制充実のためのICT化推進事業</t>
    <phoneticPr fontId="4"/>
  </si>
  <si>
    <t>障害児支援分野のＩＣＴ導入モデル事業　精算内訳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</si>
</sst>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quot;人&quot;"/>
    <numFmt numFmtId="177" formatCode="#,##0_ "/>
    <numFmt numFmtId="178" formatCode="0.0_ &quot;人&quot;"/>
    <numFmt numFmtId="179" formatCode="#,##0_ &quot;人&quot;"/>
    <numFmt numFmtId="180" formatCode="#,##0_ &quot;件&quot;"/>
    <numFmt numFmtId="181" formatCode="#,##0_ &quot;分&quot;"/>
    <numFmt numFmtId="182" formatCode="#,##0_ &quot;時間&quot;"/>
    <numFmt numFmtId="183" formatCode="0.0%"/>
    <numFmt numFmtId="184" formatCode="#,##0_ &quot;ページ&quot;"/>
  </numFmts>
  <fonts count="43"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2"/>
      <charset val="128"/>
      <scheme val="minor"/>
    </font>
    <font>
      <sz val="6"/>
      <name val="ＭＳ Ｐゴシック"/>
      <family val="3"/>
      <charset val="128"/>
    </font>
    <font>
      <sz val="12"/>
      <color theme="1"/>
      <name val="HGｺﾞｼｯｸM"/>
      <family val="2"/>
      <charset val="128"/>
    </font>
    <font>
      <sz val="11"/>
      <color rgb="FFFF0000"/>
      <name val="游ゴシック"/>
      <family val="2"/>
      <charset val="128"/>
      <scheme val="minor"/>
    </font>
    <font>
      <sz val="12"/>
      <color theme="1"/>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8"/>
      <color theme="1"/>
      <name val="游ゴシック"/>
      <family val="2"/>
      <charset val="128"/>
      <scheme val="minor"/>
    </font>
    <font>
      <sz val="8"/>
      <color theme="1"/>
      <name val="游ゴシック"/>
      <family val="3"/>
      <charset val="128"/>
      <scheme val="minor"/>
    </font>
    <font>
      <b/>
      <u val="double"/>
      <sz val="8"/>
      <color theme="1"/>
      <name val="游ゴシック"/>
      <family val="3"/>
      <charset val="128"/>
      <scheme val="minor"/>
    </font>
    <font>
      <sz val="11"/>
      <color theme="1"/>
      <name val="ＭＳ Ｐゴシック"/>
      <family val="3"/>
      <charset val="128"/>
    </font>
    <font>
      <b/>
      <sz val="11"/>
      <color rgb="FFFF0000"/>
      <name val="游ゴシック"/>
      <family val="3"/>
      <charset val="128"/>
      <scheme val="minor"/>
    </font>
    <font>
      <sz val="12"/>
      <name val="游ゴシック"/>
      <family val="3"/>
      <charset val="128"/>
      <scheme val="minor"/>
    </font>
    <font>
      <sz val="11"/>
      <name val="游ゴシック"/>
      <family val="3"/>
      <charset val="128"/>
      <scheme val="minor"/>
    </font>
    <font>
      <sz val="14"/>
      <name val="游ゴシック"/>
      <family val="3"/>
      <charset val="128"/>
      <scheme val="minor"/>
    </font>
    <font>
      <sz val="12"/>
      <color theme="1"/>
      <name val="游ゴシック"/>
      <family val="3"/>
      <charset val="128"/>
      <scheme val="minor"/>
    </font>
    <font>
      <b/>
      <sz val="20"/>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6"/>
      <name val="游ゴシック"/>
      <family val="3"/>
      <charset val="128"/>
      <scheme val="minor"/>
    </font>
    <font>
      <sz val="16"/>
      <color theme="1"/>
      <name val="游ゴシック"/>
      <family val="3"/>
      <charset val="128"/>
      <scheme val="minor"/>
    </font>
    <font>
      <b/>
      <sz val="6"/>
      <name val="游ゴシック"/>
      <family val="3"/>
      <charset val="128"/>
      <scheme val="minor"/>
    </font>
    <font>
      <sz val="9"/>
      <name val="游ゴシック"/>
      <family val="3"/>
      <charset val="128"/>
      <scheme val="minor"/>
    </font>
    <font>
      <sz val="9"/>
      <color theme="1"/>
      <name val="游ゴシック"/>
      <family val="3"/>
      <charset val="128"/>
      <scheme val="minor"/>
    </font>
    <font>
      <sz val="9"/>
      <color theme="1"/>
      <name val="游ゴシック"/>
      <family val="2"/>
      <charset val="128"/>
      <scheme val="minor"/>
    </font>
    <font>
      <sz val="10"/>
      <color rgb="FFFF0000"/>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6"/>
      <color theme="1"/>
      <name val="游ゴシック"/>
      <family val="3"/>
      <charset val="128"/>
      <scheme val="minor"/>
    </font>
    <font>
      <sz val="10"/>
      <color theme="1"/>
      <name val="游ゴシック"/>
      <family val="2"/>
      <charset val="128"/>
      <scheme val="minor"/>
    </font>
    <font>
      <b/>
      <sz val="20"/>
      <color theme="1"/>
      <name val="ＭＳ Ｐゴシック"/>
      <family val="3"/>
      <charset val="128"/>
    </font>
    <font>
      <sz val="12"/>
      <color theme="1"/>
      <name val="ＭＳ Ｐゴシック"/>
      <family val="3"/>
      <charset val="128"/>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BD9F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42">
    <xf numFmtId="0" fontId="0" fillId="0" borderId="0">
      <alignment vertical="center"/>
    </xf>
    <xf numFmtId="0" fontId="1" fillId="0" borderId="0">
      <alignment vertical="center"/>
    </xf>
    <xf numFmtId="0" fontId="5" fillId="0" borderId="0">
      <alignment vertical="center"/>
    </xf>
    <xf numFmtId="0" fontId="1" fillId="0" borderId="0"/>
    <xf numFmtId="38" fontId="1"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1" fillId="0" borderId="0"/>
    <xf numFmtId="0" fontId="1" fillId="0" borderId="0"/>
    <xf numFmtId="0" fontId="1" fillId="0" borderId="0"/>
    <xf numFmtId="0" fontId="3" fillId="0" borderId="0">
      <alignment vertical="center"/>
    </xf>
    <xf numFmtId="0" fontId="5" fillId="0" borderId="0">
      <alignment vertical="center"/>
    </xf>
    <xf numFmtId="0" fontId="13" fillId="0" borderId="0" applyNumberFormat="0" applyFill="0" applyBorder="0" applyAlignment="0" applyProtection="0">
      <alignment vertical="center"/>
    </xf>
    <xf numFmtId="0" fontId="1" fillId="0" borderId="0"/>
    <xf numFmtId="0" fontId="12" fillId="0" borderId="0">
      <alignment vertical="center"/>
    </xf>
    <xf numFmtId="0" fontId="3"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 fillId="0" borderId="0">
      <alignment vertical="center"/>
    </xf>
    <xf numFmtId="6" fontId="1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04">
    <xf numFmtId="0" fontId="0" fillId="0" borderId="0" xfId="0">
      <alignment vertical="center"/>
    </xf>
    <xf numFmtId="0" fontId="1" fillId="0" borderId="0" xfId="1" applyProtection="1">
      <alignment vertical="center"/>
      <protection locked="0"/>
    </xf>
    <xf numFmtId="0" fontId="1" fillId="0" borderId="0" xfId="1" applyAlignment="1" applyProtection="1">
      <alignment horizontal="left" vertical="center"/>
      <protection locked="0"/>
    </xf>
    <xf numFmtId="0" fontId="10" fillId="0" borderId="0" xfId="1" applyFont="1" applyProtection="1">
      <alignment vertical="center"/>
      <protection locked="0"/>
    </xf>
    <xf numFmtId="0" fontId="10" fillId="0" borderId="0" xfId="1" applyFont="1" applyAlignment="1" applyProtection="1">
      <alignment vertical="center" shrinkToFit="1"/>
      <protection locked="0"/>
    </xf>
    <xf numFmtId="0" fontId="12" fillId="0" borderId="0" xfId="1" applyFont="1" applyProtection="1">
      <alignment vertical="center"/>
      <protection locked="0"/>
    </xf>
    <xf numFmtId="0" fontId="19" fillId="0" borderId="0" xfId="14" applyFont="1" applyProtection="1">
      <alignment vertical="center"/>
      <protection locked="0"/>
    </xf>
    <xf numFmtId="0" fontId="22" fillId="0" borderId="0" xfId="14" applyFont="1" applyProtection="1">
      <alignment vertical="center"/>
      <protection locked="0"/>
    </xf>
    <xf numFmtId="0" fontId="20" fillId="0" borderId="0" xfId="15" applyFont="1">
      <alignment vertical="center"/>
    </xf>
    <xf numFmtId="0" fontId="24" fillId="0" borderId="0" xfId="15" applyFont="1" applyAlignment="1">
      <alignment horizontal="center" vertical="center"/>
    </xf>
    <xf numFmtId="0" fontId="3" fillId="0" borderId="0" xfId="15">
      <alignment vertical="center"/>
    </xf>
    <xf numFmtId="0" fontId="20" fillId="0" borderId="0" xfId="15" applyFont="1" applyProtection="1">
      <alignment vertical="center"/>
      <protection locked="0"/>
    </xf>
    <xf numFmtId="0" fontId="25" fillId="0" borderId="0" xfId="15" applyFont="1" applyAlignment="1" applyProtection="1">
      <alignment horizontal="center" vertical="center"/>
      <protection locked="0"/>
    </xf>
    <xf numFmtId="0" fontId="3" fillId="0" borderId="0" xfId="15" applyProtection="1">
      <alignment vertical="center"/>
      <protection locked="0"/>
    </xf>
    <xf numFmtId="0" fontId="20" fillId="0" borderId="0" xfId="14" applyFont="1">
      <alignment vertical="center"/>
    </xf>
    <xf numFmtId="0" fontId="26" fillId="0" borderId="0" xfId="14" applyFont="1">
      <alignment vertical="center"/>
    </xf>
    <xf numFmtId="0" fontId="12" fillId="0" borderId="0" xfId="14">
      <alignment vertical="center"/>
    </xf>
    <xf numFmtId="0" fontId="20" fillId="3" borderId="7" xfId="14" applyFont="1" applyFill="1" applyBorder="1" applyAlignment="1">
      <alignment horizontal="center" vertical="center"/>
    </xf>
    <xf numFmtId="0" fontId="20" fillId="3" borderId="16" xfId="14" applyFont="1" applyFill="1" applyBorder="1" applyAlignment="1">
      <alignment horizontal="center" vertical="center"/>
    </xf>
    <xf numFmtId="0" fontId="20" fillId="3" borderId="16" xfId="14" applyFont="1" applyFill="1" applyBorder="1" applyAlignment="1">
      <alignment horizontal="center" vertical="center" shrinkToFit="1"/>
    </xf>
    <xf numFmtId="0" fontId="20" fillId="3" borderId="19" xfId="14" applyFont="1" applyFill="1" applyBorder="1" applyAlignment="1">
      <alignment horizontal="center" vertical="center"/>
    </xf>
    <xf numFmtId="0" fontId="12" fillId="0" borderId="0" xfId="14" applyProtection="1">
      <alignment vertical="center"/>
      <protection locked="0"/>
    </xf>
    <xf numFmtId="0" fontId="26" fillId="0" borderId="0" xfId="14" applyFont="1" applyProtection="1">
      <alignment vertical="center"/>
      <protection locked="0"/>
    </xf>
    <xf numFmtId="6" fontId="19" fillId="0" borderId="0" xfId="16" applyFont="1" applyFill="1" applyBorder="1" applyAlignment="1" applyProtection="1">
      <alignment vertical="center"/>
    </xf>
    <xf numFmtId="0" fontId="26" fillId="3" borderId="1" xfId="14" applyFont="1" applyFill="1" applyBorder="1" applyAlignment="1" applyProtection="1">
      <alignment horizontal="center" vertical="center"/>
      <protection locked="0"/>
    </xf>
    <xf numFmtId="0" fontId="11" fillId="0" borderId="0" xfId="14" applyFont="1" applyProtection="1">
      <alignment vertical="center"/>
      <protection locked="0"/>
    </xf>
    <xf numFmtId="0" fontId="19" fillId="0" borderId="1" xfId="14" applyFont="1" applyBorder="1" applyAlignment="1" applyProtection="1">
      <alignment horizontal="center" vertical="center"/>
      <protection locked="0"/>
    </xf>
    <xf numFmtId="0" fontId="22" fillId="0" borderId="2" xfId="14" applyFont="1" applyBorder="1" applyAlignment="1" applyProtection="1">
      <alignment horizontal="right" vertical="center"/>
      <protection locked="0"/>
    </xf>
    <xf numFmtId="0" fontId="22" fillId="4" borderId="4" xfId="14" applyFont="1" applyFill="1" applyBorder="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horizontal="left" vertical="center"/>
      <protection locked="0"/>
    </xf>
    <xf numFmtId="0" fontId="27" fillId="0" borderId="0" xfId="14" applyFont="1" applyAlignment="1" applyProtection="1">
      <alignment horizontal="left" vertical="top"/>
      <protection locked="0"/>
    </xf>
    <xf numFmtId="0" fontId="7" fillId="0" borderId="0" xfId="1" applyFont="1">
      <alignment vertical="center"/>
    </xf>
    <xf numFmtId="0" fontId="1" fillId="0" borderId="0" xfId="1">
      <alignment vertical="center"/>
    </xf>
    <xf numFmtId="0" fontId="23"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shrinkToFit="1"/>
    </xf>
    <xf numFmtId="0" fontId="11" fillId="0" borderId="0" xfId="1" applyFont="1">
      <alignment vertical="center"/>
    </xf>
    <xf numFmtId="176" fontId="1" fillId="0" borderId="19" xfId="1" applyNumberFormat="1" applyBorder="1" applyAlignment="1">
      <alignment horizontal="center" vertical="center" shrinkToFit="1"/>
    </xf>
    <xf numFmtId="176" fontId="10" fillId="0" borderId="38" xfId="1" applyNumberFormat="1" applyFont="1" applyBorder="1" applyAlignment="1">
      <alignment horizontal="center" vertical="center"/>
    </xf>
    <xf numFmtId="176" fontId="1" fillId="0" borderId="0" xfId="1" applyNumberFormat="1" applyAlignment="1">
      <alignment horizontal="center" vertical="center" shrinkToFit="1"/>
    </xf>
    <xf numFmtId="176" fontId="10" fillId="0" borderId="0" xfId="1" applyNumberFormat="1" applyFont="1" applyAlignment="1">
      <alignment horizontal="center" vertical="center"/>
    </xf>
    <xf numFmtId="0" fontId="12" fillId="0" borderId="0" xfId="1" applyFont="1" applyAlignment="1" applyProtection="1">
      <alignment horizontal="left" vertical="center"/>
      <protection locked="0"/>
    </xf>
    <xf numFmtId="0" fontId="12" fillId="0" borderId="0" xfId="1" applyFont="1">
      <alignment vertical="center"/>
    </xf>
    <xf numFmtId="41" fontId="1" fillId="0" borderId="0" xfId="1" applyNumberFormat="1" applyAlignment="1">
      <alignment horizontal="center" vertical="center"/>
    </xf>
    <xf numFmtId="0" fontId="34" fillId="0" borderId="0" xfId="1" applyFont="1">
      <alignment vertical="center"/>
    </xf>
    <xf numFmtId="41" fontId="9" fillId="0" borderId="0" xfId="1" applyNumberFormat="1" applyFont="1" applyAlignment="1">
      <alignment horizontal="center" vertical="center"/>
    </xf>
    <xf numFmtId="0" fontId="6" fillId="0" borderId="0" xfId="1" applyFont="1">
      <alignment vertical="center"/>
    </xf>
    <xf numFmtId="0" fontId="1" fillId="0" borderId="0" xfId="1" applyAlignment="1">
      <alignment horizontal="left" vertical="center"/>
    </xf>
    <xf numFmtId="0" fontId="12" fillId="0" borderId="0" xfId="1" applyFont="1" applyAlignment="1">
      <alignment horizontal="left" vertical="center"/>
    </xf>
    <xf numFmtId="0" fontId="14" fillId="4" borderId="24" xfId="1" applyFont="1" applyFill="1" applyBorder="1" applyAlignment="1">
      <alignment horizontal="center" vertical="center"/>
    </xf>
    <xf numFmtId="0" fontId="1" fillId="4" borderId="16" xfId="1" applyFill="1" applyBorder="1" applyAlignment="1">
      <alignment horizontal="center" vertical="center"/>
    </xf>
    <xf numFmtId="0" fontId="14" fillId="4" borderId="31" xfId="1" applyFont="1" applyFill="1" applyBorder="1" applyAlignment="1">
      <alignment horizontal="center" vertical="center"/>
    </xf>
    <xf numFmtId="0" fontId="22" fillId="0" borderId="0" xfId="14" applyFont="1" applyProtection="1">
      <alignment vertical="center"/>
      <protection locked="0"/>
    </xf>
    <xf numFmtId="0" fontId="8" fillId="0" borderId="46" xfId="0" applyFont="1" applyBorder="1" applyAlignment="1">
      <alignment horizontal="center" vertical="center"/>
    </xf>
    <xf numFmtId="0" fontId="8" fillId="0" borderId="0" xfId="0" applyFont="1" applyBorder="1" applyAlignment="1">
      <alignment horizontal="center" vertical="center"/>
    </xf>
    <xf numFmtId="0" fontId="9" fillId="0" borderId="0" xfId="1" applyFont="1" applyBorder="1" applyAlignment="1">
      <alignment horizontal="center" vertical="center"/>
    </xf>
    <xf numFmtId="0" fontId="36" fillId="0" borderId="0" xfId="0" applyFont="1" applyAlignment="1">
      <alignment horizontal="left" vertical="center"/>
    </xf>
    <xf numFmtId="0" fontId="37" fillId="0" borderId="0" xfId="0" applyFont="1">
      <alignment vertical="center"/>
    </xf>
    <xf numFmtId="0" fontId="17" fillId="0" borderId="0" xfId="0" applyFont="1">
      <alignment vertical="center"/>
    </xf>
    <xf numFmtId="0" fontId="12" fillId="0" borderId="0" xfId="0" applyFont="1">
      <alignment vertical="center"/>
    </xf>
    <xf numFmtId="0" fontId="38" fillId="0" borderId="0" xfId="0" applyFont="1" applyAlignment="1">
      <alignment horizontal="center" vertical="center"/>
    </xf>
    <xf numFmtId="0" fontId="0" fillId="5" borderId="5" xfId="0" applyFill="1" applyBorder="1" applyAlignment="1">
      <alignment horizontal="center" vertical="center" wrapText="1"/>
    </xf>
    <xf numFmtId="0" fontId="35" fillId="5" borderId="5" xfId="0" applyFont="1" applyFill="1" applyBorder="1" applyAlignment="1">
      <alignment horizontal="center" vertical="center" wrapText="1"/>
    </xf>
    <xf numFmtId="0" fontId="0" fillId="0" borderId="47" xfId="0" applyBorder="1" applyAlignment="1">
      <alignment horizontal="center" vertical="center" shrinkToFit="1"/>
    </xf>
    <xf numFmtId="179" fontId="0" fillId="0" borderId="47" xfId="0" applyNumberFormat="1" applyBorder="1" applyAlignment="1">
      <alignment vertical="center" shrinkToFit="1"/>
    </xf>
    <xf numFmtId="180" fontId="0" fillId="0" borderId="47" xfId="0" applyNumberFormat="1" applyBorder="1" applyAlignment="1">
      <alignment vertical="center" shrinkToFit="1"/>
    </xf>
    <xf numFmtId="180" fontId="0" fillId="2" borderId="47" xfId="0" applyNumberFormat="1" applyFill="1" applyBorder="1" applyAlignment="1">
      <alignment vertical="center" shrinkToFit="1"/>
    </xf>
    <xf numFmtId="181" fontId="0" fillId="0" borderId="47" xfId="0" applyNumberFormat="1" applyBorder="1" applyAlignment="1">
      <alignment vertical="center" shrinkToFit="1"/>
    </xf>
    <xf numFmtId="182" fontId="0" fillId="2" borderId="47" xfId="0" applyNumberFormat="1" applyFill="1" applyBorder="1" applyAlignment="1">
      <alignment vertical="center" shrinkToFit="1"/>
    </xf>
    <xf numFmtId="182" fontId="0" fillId="2" borderId="5" xfId="0" applyNumberFormat="1" applyFill="1" applyBorder="1" applyAlignment="1">
      <alignment vertical="center" shrinkToFit="1"/>
    </xf>
    <xf numFmtId="0" fontId="0" fillId="0" borderId="48" xfId="0" applyBorder="1" applyAlignment="1">
      <alignment horizontal="center" vertical="center" shrinkToFit="1"/>
    </xf>
    <xf numFmtId="179" fontId="0" fillId="0" borderId="48" xfId="0" applyNumberFormat="1" applyBorder="1" applyAlignment="1">
      <alignment vertical="center" shrinkToFit="1"/>
    </xf>
    <xf numFmtId="180" fontId="0" fillId="0" borderId="48" xfId="0" applyNumberFormat="1" applyBorder="1" applyAlignment="1">
      <alignment vertical="center" shrinkToFit="1"/>
    </xf>
    <xf numFmtId="180" fontId="0" fillId="2" borderId="48" xfId="0" applyNumberFormat="1" applyFill="1" applyBorder="1" applyAlignment="1">
      <alignment vertical="center" shrinkToFit="1"/>
    </xf>
    <xf numFmtId="181" fontId="0" fillId="0" borderId="48" xfId="0" applyNumberFormat="1" applyBorder="1" applyAlignment="1">
      <alignment vertical="center" shrinkToFit="1"/>
    </xf>
    <xf numFmtId="182" fontId="0" fillId="2" borderId="48" xfId="0" applyNumberFormat="1" applyFill="1" applyBorder="1" applyAlignment="1">
      <alignment vertical="center" shrinkToFit="1"/>
    </xf>
    <xf numFmtId="182" fontId="0" fillId="2" borderId="49" xfId="0" applyNumberFormat="1" applyFill="1" applyBorder="1" applyAlignment="1">
      <alignment vertical="center" shrinkToFit="1"/>
    </xf>
    <xf numFmtId="180" fontId="0" fillId="0" borderId="1" xfId="0" applyNumberFormat="1" applyBorder="1" applyAlignment="1">
      <alignment vertical="center" shrinkToFit="1"/>
    </xf>
    <xf numFmtId="180" fontId="0" fillId="2" borderId="1" xfId="0" applyNumberFormat="1" applyFill="1" applyBorder="1" applyAlignment="1">
      <alignment vertical="center" shrinkToFit="1"/>
    </xf>
    <xf numFmtId="181" fontId="0" fillId="0" borderId="1" xfId="0" applyNumberFormat="1" applyBorder="1" applyAlignment="1">
      <alignment vertical="center" shrinkToFit="1"/>
    </xf>
    <xf numFmtId="182" fontId="0" fillId="2" borderId="1" xfId="0" applyNumberFormat="1" applyFill="1" applyBorder="1" applyAlignment="1">
      <alignment vertical="center" shrinkToFit="1"/>
    </xf>
    <xf numFmtId="182" fontId="0" fillId="2" borderId="6" xfId="0" applyNumberFormat="1" applyFill="1" applyBorder="1" applyAlignment="1">
      <alignment vertical="center" shrinkToFit="1"/>
    </xf>
    <xf numFmtId="0" fontId="10" fillId="0" borderId="0" xfId="0" applyFont="1">
      <alignment vertical="center"/>
    </xf>
    <xf numFmtId="183" fontId="10" fillId="2" borderId="1" xfId="0" applyNumberFormat="1" applyFont="1" applyFill="1" applyBorder="1">
      <alignment vertical="center"/>
    </xf>
    <xf numFmtId="183" fontId="18" fillId="0" borderId="0" xfId="0" applyNumberFormat="1" applyFont="1">
      <alignment vertical="center"/>
    </xf>
    <xf numFmtId="0" fontId="0" fillId="6" borderId="5" xfId="0" applyFill="1" applyBorder="1" applyAlignment="1">
      <alignment horizontal="center" vertical="center" wrapText="1"/>
    </xf>
    <xf numFmtId="0" fontId="35" fillId="6" borderId="5" xfId="0" applyFont="1" applyFill="1" applyBorder="1" applyAlignment="1">
      <alignment horizontal="center" vertical="center" wrapText="1"/>
    </xf>
    <xf numFmtId="184"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4" fontId="0" fillId="0" borderId="48" xfId="0" applyNumberFormat="1" applyBorder="1" applyAlignment="1">
      <alignment vertical="center" shrinkToFit="1"/>
    </xf>
    <xf numFmtId="184" fontId="0" fillId="2" borderId="48" xfId="0" applyNumberFormat="1" applyFill="1" applyBorder="1" applyAlignment="1">
      <alignment vertical="center" shrinkToFit="1"/>
    </xf>
    <xf numFmtId="0" fontId="0" fillId="6" borderId="2" xfId="0" applyFill="1" applyBorder="1" applyAlignment="1">
      <alignment vertical="center" shrinkToFit="1"/>
    </xf>
    <xf numFmtId="184"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0" xfId="1" applyProtection="1">
      <alignment vertical="center"/>
      <protection locked="0"/>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10" xfId="1" applyBorder="1" applyAlignment="1">
      <alignment horizontal="left" vertical="center"/>
    </xf>
    <xf numFmtId="0" fontId="1" fillId="0" borderId="8" xfId="1" applyBorder="1" applyAlignment="1">
      <alignment horizontal="left" vertical="center"/>
    </xf>
    <xf numFmtId="0" fontId="1" fillId="0" borderId="17" xfId="1" applyBorder="1" applyAlignment="1">
      <alignment horizontal="left" vertical="center"/>
    </xf>
    <xf numFmtId="0" fontId="9" fillId="0" borderId="8" xfId="1" applyFont="1" applyBorder="1" applyAlignment="1">
      <alignment horizontal="center" vertical="center"/>
    </xf>
    <xf numFmtId="0" fontId="1" fillId="0" borderId="25" xfId="1" applyBorder="1" applyAlignment="1">
      <alignment horizontal="left" vertical="center"/>
    </xf>
    <xf numFmtId="0" fontId="1" fillId="0" borderId="26" xfId="1" applyBorder="1" applyAlignment="1">
      <alignment horizontal="left" vertical="center"/>
    </xf>
    <xf numFmtId="0" fontId="1" fillId="0" borderId="27" xfId="1" applyBorder="1" applyAlignment="1">
      <alignment horizontal="left" vertical="center"/>
    </xf>
    <xf numFmtId="0" fontId="1" fillId="0" borderId="28" xfId="1" applyBorder="1" applyAlignment="1">
      <alignment horizontal="left" vertical="center"/>
    </xf>
    <xf numFmtId="0" fontId="1" fillId="0" borderId="29" xfId="1" applyBorder="1" applyAlignment="1">
      <alignment horizontal="left" vertical="center"/>
    </xf>
    <xf numFmtId="0" fontId="1" fillId="0" borderId="30" xfId="1" applyBorder="1" applyAlignment="1">
      <alignment horizontal="left" vertical="center"/>
    </xf>
    <xf numFmtId="0" fontId="1" fillId="0" borderId="32" xfId="1" applyBorder="1" applyAlignment="1">
      <alignment horizontal="left" vertical="center"/>
    </xf>
    <xf numFmtId="0" fontId="1" fillId="0" borderId="33" xfId="1" applyBorder="1" applyAlignment="1">
      <alignment horizontal="left" vertical="center"/>
    </xf>
    <xf numFmtId="0" fontId="1" fillId="0" borderId="34" xfId="1" applyBorder="1" applyAlignment="1">
      <alignment horizontal="left" vertical="center"/>
    </xf>
    <xf numFmtId="0" fontId="35" fillId="0" borderId="1" xfId="1" applyFont="1" applyBorder="1" applyAlignment="1">
      <alignment horizontal="left" vertical="top" wrapText="1"/>
    </xf>
    <xf numFmtId="0" fontId="1" fillId="4" borderId="31" xfId="1" applyFill="1" applyBorder="1" applyAlignment="1">
      <alignment horizontal="left" vertical="center" shrinkToFit="1"/>
    </xf>
    <xf numFmtId="0" fontId="1" fillId="4" borderId="0" xfId="1" applyFill="1" applyAlignment="1">
      <alignment horizontal="left" vertical="center" shrinkToFit="1"/>
    </xf>
    <xf numFmtId="0" fontId="1" fillId="4" borderId="35" xfId="1" applyFill="1" applyBorder="1" applyAlignment="1">
      <alignment horizontal="left" vertical="center" shrinkToFit="1"/>
    </xf>
    <xf numFmtId="0" fontId="31" fillId="0" borderId="36" xfId="1" applyFont="1" applyBorder="1" applyAlignment="1">
      <alignment horizontal="center" vertical="center"/>
    </xf>
    <xf numFmtId="0" fontId="31" fillId="0" borderId="29" xfId="1" applyFont="1" applyBorder="1" applyAlignment="1">
      <alignment horizontal="center" vertical="center"/>
    </xf>
    <xf numFmtId="0" fontId="31" fillId="0" borderId="30" xfId="1" applyFont="1" applyBorder="1" applyAlignment="1">
      <alignment horizontal="center" vertical="center"/>
    </xf>
    <xf numFmtId="0" fontId="1" fillId="4" borderId="37" xfId="1" applyFill="1" applyBorder="1" applyAlignment="1">
      <alignment horizontal="left" vertical="center" shrinkToFit="1"/>
    </xf>
    <xf numFmtId="0" fontId="1" fillId="4" borderId="33" xfId="1" applyFill="1" applyBorder="1" applyAlignment="1">
      <alignment horizontal="left" vertical="center" shrinkToFit="1"/>
    </xf>
    <xf numFmtId="0" fontId="1" fillId="4" borderId="34" xfId="1" applyFill="1" applyBorder="1" applyAlignment="1">
      <alignment horizontal="left" vertical="center" shrinkToFit="1"/>
    </xf>
    <xf numFmtId="178" fontId="9" fillId="0" borderId="36" xfId="1" applyNumberFormat="1" applyFont="1" applyBorder="1" applyAlignment="1">
      <alignment horizontal="center" vertical="center"/>
    </xf>
    <xf numFmtId="178" fontId="9" fillId="0" borderId="29" xfId="1" applyNumberFormat="1" applyFont="1" applyBorder="1" applyAlignment="1">
      <alignment horizontal="center" vertical="center"/>
    </xf>
    <xf numFmtId="178" fontId="9" fillId="0" borderId="30" xfId="1" applyNumberFormat="1" applyFont="1" applyBorder="1" applyAlignment="1">
      <alignment horizontal="center" vertical="center"/>
    </xf>
    <xf numFmtId="176" fontId="1" fillId="0" borderId="39" xfId="1" applyNumberFormat="1" applyBorder="1" applyAlignment="1">
      <alignment horizontal="center" vertical="center" shrinkToFit="1"/>
    </xf>
    <xf numFmtId="176" fontId="1" fillId="0" borderId="40" xfId="1" applyNumberFormat="1" applyBorder="1" applyAlignment="1">
      <alignment horizontal="center" vertical="center" shrinkToFit="1"/>
    </xf>
    <xf numFmtId="176" fontId="10" fillId="0" borderId="41" xfId="1" applyNumberFormat="1" applyFont="1" applyBorder="1" applyAlignment="1">
      <alignment horizontal="center" vertical="center"/>
    </xf>
    <xf numFmtId="176" fontId="10" fillId="0" borderId="42" xfId="1" applyNumberFormat="1" applyFont="1" applyBorder="1" applyAlignment="1">
      <alignment horizontal="center" vertical="center"/>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41" fontId="29" fillId="0" borderId="2" xfId="1" applyNumberFormat="1" applyFont="1" applyBorder="1" applyAlignment="1">
      <alignment horizontal="center" vertical="center"/>
    </xf>
    <xf numFmtId="41" fontId="29" fillId="0" borderId="3" xfId="1" applyNumberFormat="1" applyFont="1" applyBorder="1" applyAlignment="1">
      <alignment horizontal="center" vertical="center"/>
    </xf>
    <xf numFmtId="41" fontId="29" fillId="0" borderId="4" xfId="1" applyNumberFormat="1" applyFont="1" applyBorder="1" applyAlignment="1">
      <alignment horizontal="center" vertical="center"/>
    </xf>
    <xf numFmtId="41" fontId="9" fillId="2" borderId="43" xfId="1" applyNumberFormat="1" applyFont="1" applyFill="1" applyBorder="1" applyAlignment="1">
      <alignment horizontal="center" vertical="center"/>
    </xf>
    <xf numFmtId="41" fontId="9" fillId="2" borderId="44" xfId="1" applyNumberFormat="1" applyFont="1" applyFill="1" applyBorder="1" applyAlignment="1">
      <alignment horizontal="center" vertical="center"/>
    </xf>
    <xf numFmtId="41" fontId="9" fillId="2" borderId="45" xfId="1" applyNumberFormat="1" applyFont="1" applyFill="1" applyBorder="1" applyAlignment="1">
      <alignment horizontal="center" vertical="center"/>
    </xf>
    <xf numFmtId="0" fontId="15" fillId="5" borderId="5"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5" borderId="2"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15" fillId="5" borderId="6" xfId="0" applyFont="1" applyFill="1" applyBorder="1" applyAlignment="1">
      <alignment horizontal="center" vertical="center" wrapText="1"/>
    </xf>
    <xf numFmtId="0" fontId="40" fillId="0" borderId="1" xfId="0" applyFont="1" applyBorder="1" applyAlignment="1">
      <alignment horizontal="left" vertical="top"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22" fillId="0" borderId="0" xfId="14" applyFont="1" applyProtection="1">
      <alignment vertical="center"/>
      <protection locked="0"/>
    </xf>
    <xf numFmtId="0" fontId="8" fillId="0" borderId="0" xfId="15" applyFont="1" applyAlignment="1" applyProtection="1">
      <alignment horizontal="center" vertical="center" shrinkToFit="1"/>
      <protection locked="0"/>
    </xf>
    <xf numFmtId="0" fontId="9" fillId="0" borderId="8" xfId="15" applyFont="1" applyBorder="1" applyAlignment="1" applyProtection="1">
      <alignment horizontal="center" vertical="center"/>
      <protection locked="0"/>
    </xf>
    <xf numFmtId="0" fontId="27" fillId="0" borderId="13" xfId="14" applyFont="1" applyBorder="1" applyAlignment="1">
      <alignment horizontal="left" vertical="top" shrinkToFit="1"/>
    </xf>
    <xf numFmtId="0" fontId="27" fillId="0" borderId="14" xfId="14" applyFont="1" applyBorder="1" applyAlignment="1">
      <alignment horizontal="left" vertical="top" shrinkToFit="1"/>
    </xf>
    <xf numFmtId="0" fontId="28" fillId="0" borderId="15" xfId="14" applyFont="1" applyBorder="1" applyAlignment="1">
      <alignment horizontal="left" vertical="top" shrinkToFit="1"/>
    </xf>
    <xf numFmtId="0" fontId="27" fillId="0" borderId="10" xfId="14" applyFont="1" applyBorder="1" applyAlignment="1">
      <alignment horizontal="left" vertical="top" shrinkToFit="1"/>
    </xf>
    <xf numFmtId="0" fontId="27" fillId="0" borderId="8" xfId="14" applyFont="1" applyBorder="1" applyAlignment="1">
      <alignment horizontal="left" vertical="top" shrinkToFit="1"/>
    </xf>
    <xf numFmtId="0" fontId="28" fillId="0" borderId="17" xfId="14" applyFont="1" applyBorder="1" applyAlignment="1">
      <alignment horizontal="left" vertical="top" shrinkToFit="1"/>
    </xf>
    <xf numFmtId="177" fontId="21" fillId="0" borderId="2" xfId="14" applyNumberFormat="1" applyFont="1" applyBorder="1" applyAlignment="1">
      <alignment horizontal="center" vertical="center"/>
    </xf>
    <xf numFmtId="177" fontId="21" fillId="0" borderId="3" xfId="14" applyNumberFormat="1" applyFont="1" applyBorder="1" applyAlignment="1">
      <alignment horizontal="center" vertical="center"/>
    </xf>
    <xf numFmtId="176" fontId="21" fillId="0" borderId="3" xfId="14" applyNumberFormat="1" applyFont="1" applyBorder="1" applyAlignment="1">
      <alignment horizontal="left" vertical="center"/>
    </xf>
    <xf numFmtId="176" fontId="29" fillId="0" borderId="18" xfId="14" applyNumberFormat="1" applyFont="1" applyBorder="1" applyAlignment="1">
      <alignment horizontal="left" vertical="center"/>
    </xf>
    <xf numFmtId="177" fontId="21" fillId="0" borderId="20" xfId="14" applyNumberFormat="1" applyFont="1" applyBorder="1" applyAlignment="1">
      <alignment horizontal="center" vertical="center"/>
    </xf>
    <xf numFmtId="177" fontId="21" fillId="0" borderId="21" xfId="14" applyNumberFormat="1" applyFont="1" applyBorder="1" applyAlignment="1">
      <alignment horizontal="center" vertical="center"/>
    </xf>
    <xf numFmtId="176" fontId="21" fillId="0" borderId="21" xfId="14" applyNumberFormat="1" applyFont="1" applyBorder="1" applyAlignment="1">
      <alignment horizontal="left" vertical="center"/>
    </xf>
    <xf numFmtId="176" fontId="29" fillId="0" borderId="22" xfId="14" applyNumberFormat="1" applyFont="1" applyBorder="1" applyAlignment="1">
      <alignment horizontal="left" vertical="center"/>
    </xf>
    <xf numFmtId="0" fontId="25" fillId="0" borderId="0" xfId="14" applyFont="1" applyAlignment="1" applyProtection="1">
      <alignment horizontal="right" vertical="center" shrinkToFit="1"/>
      <protection locked="0"/>
    </xf>
    <xf numFmtId="41" fontId="25" fillId="2" borderId="0" xfId="16" applyNumberFormat="1" applyFont="1" applyFill="1" applyBorder="1" applyAlignment="1" applyProtection="1">
      <alignment horizontal="right" vertical="center"/>
    </xf>
    <xf numFmtId="6" fontId="25" fillId="2" borderId="0" xfId="16" applyFont="1" applyFill="1" applyBorder="1" applyAlignment="1" applyProtection="1">
      <alignment horizontal="right" vertical="center"/>
    </xf>
    <xf numFmtId="6" fontId="25" fillId="2" borderId="23" xfId="16" applyFont="1" applyFill="1" applyBorder="1" applyAlignment="1" applyProtection="1">
      <alignment horizontal="right" vertical="center"/>
    </xf>
    <xf numFmtId="0" fontId="30" fillId="0" borderId="0" xfId="14" applyFont="1" applyAlignment="1" applyProtection="1">
      <alignment horizontal="center" vertical="center"/>
      <protection locked="0"/>
    </xf>
    <xf numFmtId="0" fontId="31" fillId="0" borderId="0" xfId="14" applyFont="1" applyAlignment="1" applyProtection="1">
      <alignment horizontal="center" vertical="center"/>
      <protection locked="0"/>
    </xf>
    <xf numFmtId="0" fontId="19" fillId="0" borderId="1" xfId="14" applyFont="1" applyBorder="1" applyProtection="1">
      <alignment vertical="center"/>
      <protection locked="0"/>
    </xf>
    <xf numFmtId="38" fontId="22" fillId="0" borderId="1" xfId="17" applyFont="1" applyBorder="1" applyAlignment="1" applyProtection="1">
      <alignment horizontal="right" vertical="center"/>
      <protection locked="0"/>
    </xf>
    <xf numFmtId="38" fontId="22" fillId="2" borderId="1" xfId="17" applyFont="1" applyFill="1" applyBorder="1" applyAlignment="1" applyProtection="1">
      <alignment horizontal="right" vertical="center"/>
      <protection locked="0"/>
    </xf>
    <xf numFmtId="0" fontId="26" fillId="3" borderId="1" xfId="14" applyFont="1" applyFill="1" applyBorder="1" applyAlignment="1" applyProtection="1">
      <alignment horizontal="center" vertical="center" shrinkToFit="1"/>
      <protection locked="0"/>
    </xf>
    <xf numFmtId="0" fontId="26" fillId="3" borderId="2" xfId="14" applyFont="1" applyFill="1" applyBorder="1" applyAlignment="1" applyProtection="1">
      <alignment horizontal="center" vertical="center" shrinkToFit="1"/>
      <protection locked="0"/>
    </xf>
    <xf numFmtId="0" fontId="26" fillId="3" borderId="4" xfId="14" applyFont="1" applyFill="1" applyBorder="1" applyAlignment="1" applyProtection="1">
      <alignment horizontal="center" vertical="center" shrinkToFit="1"/>
      <protection locked="0"/>
    </xf>
    <xf numFmtId="41" fontId="19" fillId="2" borderId="1" xfId="16" applyNumberFormat="1" applyFont="1" applyFill="1" applyBorder="1" applyAlignment="1" applyProtection="1">
      <alignment vertical="center"/>
    </xf>
    <xf numFmtId="6" fontId="19" fillId="2" borderId="1" xfId="16" applyFont="1" applyFill="1" applyBorder="1" applyAlignment="1" applyProtection="1">
      <alignment vertical="center"/>
    </xf>
    <xf numFmtId="41" fontId="19" fillId="2" borderId="2" xfId="16" applyNumberFormat="1" applyFont="1" applyFill="1" applyBorder="1" applyAlignment="1" applyProtection="1">
      <alignment vertical="center"/>
      <protection locked="0"/>
    </xf>
    <xf numFmtId="6" fontId="19" fillId="2" borderId="4" xfId="16" applyFont="1" applyFill="1" applyBorder="1" applyAlignment="1" applyProtection="1">
      <alignment vertical="center"/>
      <protection locked="0"/>
    </xf>
    <xf numFmtId="38" fontId="19" fillId="0" borderId="2" xfId="16" applyNumberFormat="1" applyFont="1" applyBorder="1" applyAlignment="1" applyProtection="1">
      <alignment vertical="center" shrinkToFit="1"/>
      <protection locked="0"/>
    </xf>
    <xf numFmtId="38" fontId="19" fillId="0" borderId="4" xfId="16" applyNumberFormat="1" applyFont="1" applyBorder="1" applyAlignment="1" applyProtection="1">
      <alignment vertical="center" shrinkToFit="1"/>
      <protection locked="0"/>
    </xf>
    <xf numFmtId="0" fontId="26"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shrinkToFit="1"/>
      <protection locked="0"/>
    </xf>
    <xf numFmtId="0" fontId="26" fillId="3" borderId="1" xfId="14" applyFont="1" applyFill="1" applyBorder="1" applyAlignment="1" applyProtection="1">
      <alignment horizontal="center" vertical="center" wrapText="1"/>
      <protection locked="0"/>
    </xf>
    <xf numFmtId="0" fontId="33" fillId="0" borderId="1" xfId="14" applyFont="1" applyBorder="1" applyAlignment="1" applyProtection="1">
      <alignment horizontal="left" vertical="top" wrapText="1"/>
      <protection locked="0"/>
    </xf>
    <xf numFmtId="0" fontId="34" fillId="0" borderId="1" xfId="14" applyFont="1" applyBorder="1" applyAlignment="1" applyProtection="1">
      <alignment horizontal="left" vertical="top" wrapText="1"/>
      <protection locked="0"/>
    </xf>
    <xf numFmtId="41" fontId="22" fillId="2" borderId="2" xfId="16" applyNumberFormat="1" applyFont="1" applyFill="1" applyBorder="1" applyAlignment="1" applyProtection="1">
      <alignment horizontal="right" vertical="center"/>
    </xf>
    <xf numFmtId="41" fontId="22" fillId="2" borderId="3" xfId="16" applyNumberFormat="1" applyFont="1" applyFill="1" applyBorder="1" applyAlignment="1" applyProtection="1">
      <alignment horizontal="right" vertical="center"/>
    </xf>
    <xf numFmtId="41" fontId="22" fillId="2" borderId="4" xfId="16" applyNumberFormat="1" applyFont="1" applyFill="1" applyBorder="1" applyAlignment="1" applyProtection="1">
      <alignment horizontal="right" vertical="center"/>
    </xf>
    <xf numFmtId="0" fontId="23" fillId="0" borderId="0" xfId="1" applyFont="1" applyAlignment="1">
      <alignment horizontal="left" vertical="center"/>
    </xf>
    <xf numFmtId="0" fontId="41" fillId="0" borderId="0" xfId="1" applyFont="1" applyAlignment="1">
      <alignment horizontal="left" vertical="center" wrapText="1"/>
    </xf>
    <xf numFmtId="0" fontId="41" fillId="0" borderId="0" xfId="1" applyFont="1" applyAlignment="1">
      <alignment horizontal="left" vertical="center"/>
    </xf>
    <xf numFmtId="0" fontId="41" fillId="0" borderId="0" xfId="1" applyFont="1" applyAlignment="1">
      <alignment horizontal="center" vertical="center" wrapText="1"/>
    </xf>
    <xf numFmtId="0" fontId="41" fillId="0" borderId="0" xfId="14" applyFont="1" applyAlignment="1" applyProtection="1">
      <alignment vertical="center"/>
      <protection locked="0"/>
    </xf>
    <xf numFmtId="0" fontId="42" fillId="0" borderId="0" xfId="14" applyFont="1" applyProtection="1">
      <alignment vertical="center"/>
      <protection locked="0"/>
    </xf>
  </cellXfs>
  <cellStyles count="42">
    <cellStyle name="パーセント 2" xfId="20"/>
    <cellStyle name="パーセント 3" xfId="25"/>
    <cellStyle name="パーセント 3 2" xfId="39"/>
    <cellStyle name="ハイパーリンク 2" xfId="12"/>
    <cellStyle name="桁区切り 2" xfId="4"/>
    <cellStyle name="桁区切り 2 2" xfId="17"/>
    <cellStyle name="桁区切り 3" xfId="6"/>
    <cellStyle name="桁区切り 3 2" xfId="19"/>
    <cellStyle name="桁区切り 4" xfId="24"/>
    <cellStyle name="桁区切り 4 2" xfId="38"/>
    <cellStyle name="桁区切り 5" xfId="28"/>
    <cellStyle name="桁区切り 6" xfId="34"/>
    <cellStyle name="通貨 2" xfId="16"/>
    <cellStyle name="通貨 2 2" xfId="22"/>
    <cellStyle name="標準" xfId="0" builtinId="0"/>
    <cellStyle name="標準 10" xfId="31"/>
    <cellStyle name="標準 12" xfId="32"/>
    <cellStyle name="標準 13" xfId="30"/>
    <cellStyle name="標準 2" xfId="1"/>
    <cellStyle name="標準 2 2" xfId="2"/>
    <cellStyle name="標準 2 2 2" xfId="13"/>
    <cellStyle name="標準 2 2 3" xfId="14"/>
    <cellStyle name="標準 2 2 3 2" xfId="27"/>
    <cellStyle name="標準 2 3" xfId="29"/>
    <cellStyle name="標準 27" xfId="35"/>
    <cellStyle name="標準 3" xfId="3"/>
    <cellStyle name="標準 3 2" xfId="11"/>
    <cellStyle name="標準 3 2 2" xfId="21"/>
    <cellStyle name="標準 4" xfId="5"/>
    <cellStyle name="標準 4 2" xfId="18"/>
    <cellStyle name="標準 5" xfId="7"/>
    <cellStyle name="標準 5 2" xfId="15"/>
    <cellStyle name="標準 5 3" xfId="26"/>
    <cellStyle name="標準 5 4" xfId="36"/>
    <cellStyle name="標準 5 5" xfId="40"/>
    <cellStyle name="標準 5 6" xfId="41"/>
    <cellStyle name="標準 6" xfId="8"/>
    <cellStyle name="標準 6 2" xfId="37"/>
    <cellStyle name="標準 6 3" xfId="23"/>
    <cellStyle name="標準 7" xfId="9"/>
    <cellStyle name="標準 7 2" xfId="33"/>
    <cellStyle name="標準 8" xfId="10"/>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50</xdr:row>
          <xdr:rowOff>121920</xdr:rowOff>
        </xdr:from>
        <xdr:to>
          <xdr:col>2</xdr:col>
          <xdr:colOff>30480</xdr:colOff>
          <xdr:row>53</xdr:row>
          <xdr:rowOff>30479</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48</xdr:row>
          <xdr:rowOff>68580</xdr:rowOff>
        </xdr:from>
        <xdr:to>
          <xdr:col>2</xdr:col>
          <xdr:colOff>30480</xdr:colOff>
          <xdr:row>50</xdr:row>
          <xdr:rowOff>175260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99060</xdr:rowOff>
        </xdr:from>
        <xdr:to>
          <xdr:col>2</xdr:col>
          <xdr:colOff>30480</xdr:colOff>
          <xdr:row>38</xdr:row>
          <xdr:rowOff>114300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228600</xdr:rowOff>
        </xdr:from>
        <xdr:to>
          <xdr:col>2</xdr:col>
          <xdr:colOff>30480</xdr:colOff>
          <xdr:row>37</xdr:row>
          <xdr:rowOff>76199</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121920</xdr:rowOff>
        </xdr:from>
        <xdr:to>
          <xdr:col>2</xdr:col>
          <xdr:colOff>30480</xdr:colOff>
          <xdr:row>39</xdr:row>
          <xdr:rowOff>76201</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38</xdr:row>
          <xdr:rowOff>213360</xdr:rowOff>
        </xdr:from>
        <xdr:to>
          <xdr:col>2</xdr:col>
          <xdr:colOff>30480</xdr:colOff>
          <xdr:row>40</xdr:row>
          <xdr:rowOff>30479</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0</xdr:rowOff>
        </xdr:from>
        <xdr:to>
          <xdr:col>2</xdr:col>
          <xdr:colOff>30480</xdr:colOff>
          <xdr:row>49</xdr:row>
          <xdr:rowOff>30480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533400</xdr:colOff>
          <xdr:row>36</xdr:row>
          <xdr:rowOff>160020</xdr:rowOff>
        </xdr:from>
        <xdr:to>
          <xdr:col>3</xdr:col>
          <xdr:colOff>792480</xdr:colOff>
          <xdr:row>38</xdr:row>
          <xdr:rowOff>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541020</xdr:colOff>
          <xdr:row>35</xdr:row>
          <xdr:rowOff>198120</xdr:rowOff>
        </xdr:from>
        <xdr:to>
          <xdr:col>3</xdr:col>
          <xdr:colOff>800100</xdr:colOff>
          <xdr:row>37</xdr:row>
          <xdr:rowOff>68579</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42</xdr:row>
          <xdr:rowOff>175260</xdr:rowOff>
        </xdr:from>
        <xdr:to>
          <xdr:col>2</xdr:col>
          <xdr:colOff>30480</xdr:colOff>
          <xdr:row>44</xdr:row>
          <xdr:rowOff>45720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49</xdr:row>
          <xdr:rowOff>213360</xdr:rowOff>
        </xdr:from>
        <xdr:to>
          <xdr:col>2</xdr:col>
          <xdr:colOff>30480</xdr:colOff>
          <xdr:row>51</xdr:row>
          <xdr:rowOff>30480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937260</xdr:rowOff>
        </xdr:from>
        <xdr:to>
          <xdr:col>2</xdr:col>
          <xdr:colOff>30480</xdr:colOff>
          <xdr:row>42</xdr:row>
          <xdr:rowOff>99061</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152400</xdr:rowOff>
        </xdr:from>
        <xdr:to>
          <xdr:col>2</xdr:col>
          <xdr:colOff>30480</xdr:colOff>
          <xdr:row>43</xdr:row>
          <xdr:rowOff>60960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36</xdr:row>
      <xdr:rowOff>0</xdr:rowOff>
    </xdr:from>
    <xdr:to>
      <xdr:col>5</xdr:col>
      <xdr:colOff>257175</xdr:colOff>
      <xdr:row>37</xdr:row>
      <xdr:rowOff>219075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43100" y="7391400"/>
          <a:ext cx="36957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38</xdr:row>
      <xdr:rowOff>23532</xdr:rowOff>
    </xdr:from>
    <xdr:to>
      <xdr:col>10</xdr:col>
      <xdr:colOff>133350</xdr:colOff>
      <xdr:row>40</xdr:row>
      <xdr:rowOff>95250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933575" y="7824507"/>
          <a:ext cx="11315700" cy="414618"/>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1104899</xdr:colOff>
      <xdr:row>40</xdr:row>
      <xdr:rowOff>142875</xdr:rowOff>
    </xdr:from>
    <xdr:to>
      <xdr:col>7</xdr:col>
      <xdr:colOff>962024</xdr:colOff>
      <xdr:row>42</xdr:row>
      <xdr:rowOff>28574</xdr:rowOff>
    </xdr:to>
    <xdr:grpSp>
      <xdr:nvGrpSpPr>
        <xdr:cNvPr id="4" name="グループ化 3">
          <a:extLst>
            <a:ext uri="{FF2B5EF4-FFF2-40B4-BE49-F238E27FC236}">
              <a16:creationId xmlns:a16="http://schemas.microsoft.com/office/drawing/2014/main" id="{00000000-0008-0000-0300-000004000000}"/>
            </a:ext>
          </a:extLst>
        </xdr:cNvPr>
        <xdr:cNvGrpSpPr/>
      </xdr:nvGrpSpPr>
      <xdr:grpSpPr>
        <a:xfrm>
          <a:off x="3346075" y="11707346"/>
          <a:ext cx="4913220" cy="1113863"/>
          <a:chOff x="3295649" y="8934450"/>
          <a:chExt cx="4924425" cy="1133474"/>
        </a:xfrm>
      </xdr:grpSpPr>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295649" y="9429749"/>
            <a:ext cx="49244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8">
            <a:extLst>
              <a:ext uri="{FF2B5EF4-FFF2-40B4-BE49-F238E27FC236}">
                <a16:creationId xmlns:a16="http://schemas.microsoft.com/office/drawing/2014/main" id="{00000000-0008-0000-03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21</xdr:row>
          <xdr:rowOff>152400</xdr:rowOff>
        </xdr:from>
        <xdr:to>
          <xdr:col>1</xdr:col>
          <xdr:colOff>144780</xdr:colOff>
          <xdr:row>23</xdr:row>
          <xdr:rowOff>106680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23</xdr:row>
          <xdr:rowOff>0</xdr:rowOff>
        </xdr:from>
        <xdr:to>
          <xdr:col>1</xdr:col>
          <xdr:colOff>144780</xdr:colOff>
          <xdr:row>24</xdr:row>
          <xdr:rowOff>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19</xdr:row>
          <xdr:rowOff>99060</xdr:rowOff>
        </xdr:from>
        <xdr:to>
          <xdr:col>1</xdr:col>
          <xdr:colOff>274320</xdr:colOff>
          <xdr:row>21</xdr:row>
          <xdr:rowOff>83820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20</xdr:row>
          <xdr:rowOff>137160</xdr:rowOff>
        </xdr:from>
        <xdr:to>
          <xdr:col>1</xdr:col>
          <xdr:colOff>266700</xdr:colOff>
          <xdr:row>22</xdr:row>
          <xdr:rowOff>121920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25</xdr:row>
          <xdr:rowOff>114300</xdr:rowOff>
        </xdr:from>
        <xdr:to>
          <xdr:col>1</xdr:col>
          <xdr:colOff>114300</xdr:colOff>
          <xdr:row>25</xdr:row>
          <xdr:rowOff>350520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8</xdr:row>
      <xdr:rowOff>19050</xdr:rowOff>
    </xdr:from>
    <xdr:to>
      <xdr:col>11</xdr:col>
      <xdr:colOff>419100</xdr:colOff>
      <xdr:row>9</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8</xdr:row>
      <xdr:rowOff>133350</xdr:rowOff>
    </xdr:from>
    <xdr:to>
      <xdr:col>21</xdr:col>
      <xdr:colOff>276225</xdr:colOff>
      <xdr:row>9</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261937</xdr:colOff>
      <xdr:row>34</xdr:row>
      <xdr:rowOff>190500</xdr:rowOff>
    </xdr:from>
    <xdr:to>
      <xdr:col>21</xdr:col>
      <xdr:colOff>95249</xdr:colOff>
      <xdr:row>37</xdr:row>
      <xdr:rowOff>166207</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10548938"/>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L99"/>
  <sheetViews>
    <sheetView showGridLines="0" view="pageBreakPreview" zoomScale="85" zoomScaleNormal="100" zoomScaleSheetLayoutView="85" workbookViewId="0">
      <selection activeCell="E3" sqref="E3"/>
    </sheetView>
  </sheetViews>
  <sheetFormatPr defaultColWidth="9" defaultRowHeight="13.2" x14ac:dyDescent="0.45"/>
  <cols>
    <col min="1" max="1" width="3.3984375" style="33" customWidth="1"/>
    <col min="2" max="2" width="26" style="33" customWidth="1"/>
    <col min="3" max="3" width="16" style="33" customWidth="1"/>
    <col min="4" max="7" width="12.59765625" style="33" customWidth="1"/>
    <col min="8" max="8" width="17.19921875" style="33" customWidth="1"/>
    <col min="9" max="9" width="9" style="33"/>
    <col min="10" max="10" width="50" style="33" customWidth="1"/>
    <col min="11" max="11" width="3.3984375" style="33" customWidth="1"/>
    <col min="12" max="12" width="15" style="33" customWidth="1"/>
    <col min="13" max="13" width="2.19921875" style="33" customWidth="1"/>
    <col min="14" max="16384" width="9" style="33"/>
  </cols>
  <sheetData>
    <row r="1" spans="1:10" ht="19.8" x14ac:dyDescent="0.45">
      <c r="A1" s="32" t="s">
        <v>81</v>
      </c>
    </row>
    <row r="2" spans="1:10" ht="23.4" x14ac:dyDescent="0.45">
      <c r="B2" s="199" t="s">
        <v>82</v>
      </c>
      <c r="C2" s="199"/>
      <c r="D2" s="199"/>
      <c r="E2" s="199"/>
      <c r="F2" s="199"/>
      <c r="G2" s="199"/>
      <c r="H2" s="199"/>
      <c r="I2" s="199"/>
      <c r="J2" s="199"/>
    </row>
    <row r="3" spans="1:10" ht="23.4" x14ac:dyDescent="0.45">
      <c r="B3" s="200" t="s">
        <v>83</v>
      </c>
      <c r="C3" s="201"/>
      <c r="D3" s="201"/>
      <c r="E3" s="201"/>
      <c r="F3" s="201"/>
      <c r="G3" s="201"/>
      <c r="H3" s="201"/>
      <c r="I3" s="201"/>
      <c r="J3" s="201"/>
    </row>
    <row r="4" spans="1:10" ht="33" thickBot="1" x14ac:dyDescent="0.5">
      <c r="B4" s="198"/>
      <c r="C4" s="34"/>
      <c r="D4" s="34"/>
      <c r="E4" s="34"/>
      <c r="F4" s="34"/>
      <c r="G4" s="34"/>
      <c r="H4" s="34"/>
      <c r="I4" s="34"/>
      <c r="J4" s="34"/>
    </row>
    <row r="5" spans="1:10" ht="27" thickBot="1" x14ac:dyDescent="0.5">
      <c r="B5" s="54" t="s">
        <v>54</v>
      </c>
      <c r="C5" s="54"/>
      <c r="D5" s="35"/>
      <c r="E5" s="35"/>
      <c r="F5" s="35"/>
      <c r="G5" s="35"/>
      <c r="H5" s="36" t="s">
        <v>79</v>
      </c>
      <c r="I5" s="103" t="s">
        <v>80</v>
      </c>
      <c r="J5" s="103"/>
    </row>
    <row r="6" spans="1:10" ht="26.4" x14ac:dyDescent="0.45">
      <c r="B6" s="55"/>
      <c r="C6" s="57" t="s">
        <v>55</v>
      </c>
      <c r="D6" s="35"/>
      <c r="E6" s="35"/>
      <c r="F6" s="35"/>
      <c r="G6" s="35"/>
      <c r="H6" s="36"/>
      <c r="I6" s="56"/>
      <c r="J6" s="56"/>
    </row>
    <row r="7" spans="1:10" ht="26.4" x14ac:dyDescent="0.45">
      <c r="B7" s="55"/>
      <c r="C7" s="57"/>
      <c r="D7" s="35"/>
      <c r="E7" s="35"/>
      <c r="F7" s="35"/>
      <c r="G7" s="35"/>
      <c r="H7" s="36"/>
      <c r="I7" s="56"/>
      <c r="J7" s="56"/>
    </row>
    <row r="8" spans="1:10" ht="20.399999999999999" thickBot="1" x14ac:dyDescent="0.5">
      <c r="B8" s="37" t="s">
        <v>0</v>
      </c>
    </row>
    <row r="9" spans="1:10" ht="17.25" customHeight="1" x14ac:dyDescent="0.45">
      <c r="B9" s="50" t="s">
        <v>16</v>
      </c>
      <c r="C9" s="104"/>
      <c r="D9" s="105"/>
      <c r="E9" s="105"/>
      <c r="F9" s="105"/>
      <c r="G9" s="105"/>
      <c r="H9" s="105"/>
      <c r="I9" s="105"/>
      <c r="J9" s="106"/>
    </row>
    <row r="10" spans="1:10" ht="23.1" customHeight="1" x14ac:dyDescent="0.45">
      <c r="B10" s="51" t="s">
        <v>2</v>
      </c>
      <c r="C10" s="107"/>
      <c r="D10" s="108"/>
      <c r="E10" s="108"/>
      <c r="F10" s="108"/>
      <c r="G10" s="108"/>
      <c r="H10" s="108"/>
      <c r="I10" s="108"/>
      <c r="J10" s="109"/>
    </row>
    <row r="11" spans="1:10" x14ac:dyDescent="0.45">
      <c r="B11" s="52" t="s">
        <v>16</v>
      </c>
      <c r="C11" s="110"/>
      <c r="D11" s="111"/>
      <c r="E11" s="111"/>
      <c r="F11" s="111"/>
      <c r="G11" s="111"/>
      <c r="H11" s="111"/>
      <c r="I11" s="111"/>
      <c r="J11" s="112"/>
    </row>
    <row r="12" spans="1:10" ht="23.1" customHeight="1" x14ac:dyDescent="0.45">
      <c r="B12" s="51" t="s">
        <v>3</v>
      </c>
      <c r="C12" s="100"/>
      <c r="D12" s="101"/>
      <c r="E12" s="101"/>
      <c r="F12" s="101"/>
      <c r="G12" s="101"/>
      <c r="H12" s="101"/>
      <c r="I12" s="101"/>
      <c r="J12" s="102"/>
    </row>
    <row r="13" spans="1:10" ht="23.1" customHeight="1" x14ac:dyDescent="0.45">
      <c r="B13" s="114" t="s">
        <v>17</v>
      </c>
      <c r="C13" s="115"/>
      <c r="D13" s="115"/>
      <c r="E13" s="115"/>
      <c r="F13" s="115"/>
      <c r="G13" s="115"/>
      <c r="H13" s="115"/>
      <c r="I13" s="115"/>
      <c r="J13" s="116"/>
    </row>
    <row r="14" spans="1:10" ht="23.1" customHeight="1" x14ac:dyDescent="0.45">
      <c r="B14" s="117"/>
      <c r="C14" s="118"/>
      <c r="D14" s="118"/>
      <c r="E14" s="118"/>
      <c r="F14" s="118"/>
      <c r="G14" s="118"/>
      <c r="H14" s="118"/>
      <c r="I14" s="118"/>
      <c r="J14" s="119"/>
    </row>
    <row r="15" spans="1:10" ht="23.1" customHeight="1" x14ac:dyDescent="0.45">
      <c r="B15" s="120" t="s">
        <v>78</v>
      </c>
      <c r="C15" s="121"/>
      <c r="D15" s="121"/>
      <c r="E15" s="121"/>
      <c r="F15" s="121"/>
      <c r="G15" s="121"/>
      <c r="H15" s="121"/>
      <c r="I15" s="121"/>
      <c r="J15" s="122"/>
    </row>
    <row r="16" spans="1:10" ht="23.1" customHeight="1" x14ac:dyDescent="0.45">
      <c r="B16" s="123"/>
      <c r="C16" s="124"/>
      <c r="D16" s="124"/>
      <c r="E16" s="124"/>
      <c r="F16" s="124"/>
      <c r="G16" s="124"/>
      <c r="H16" s="124"/>
      <c r="I16" s="124"/>
      <c r="J16" s="125"/>
    </row>
    <row r="17" spans="1:11" ht="23.1" customHeight="1" x14ac:dyDescent="0.45">
      <c r="B17" s="120" t="s">
        <v>18</v>
      </c>
      <c r="C17" s="121"/>
      <c r="D17" s="121"/>
      <c r="E17" s="121"/>
      <c r="F17" s="121"/>
      <c r="G17" s="121"/>
      <c r="H17" s="121"/>
      <c r="I17" s="121"/>
      <c r="J17" s="122"/>
    </row>
    <row r="18" spans="1:11" ht="23.1" customHeight="1" thickBot="1" x14ac:dyDescent="0.5">
      <c r="B18" s="38" t="s">
        <v>19</v>
      </c>
      <c r="C18" s="39"/>
      <c r="D18" s="126" t="s">
        <v>20</v>
      </c>
      <c r="E18" s="127"/>
      <c r="F18" s="128"/>
      <c r="G18" s="128"/>
      <c r="H18" s="128"/>
      <c r="I18" s="128"/>
      <c r="J18" s="129"/>
    </row>
    <row r="19" spans="1:11" ht="23.1" customHeight="1" x14ac:dyDescent="0.45">
      <c r="B19" s="40"/>
      <c r="C19" s="41"/>
      <c r="D19" s="40"/>
      <c r="E19" s="40"/>
      <c r="F19" s="41"/>
      <c r="G19" s="41"/>
      <c r="H19" s="41"/>
      <c r="I19" s="41"/>
      <c r="J19" s="41"/>
    </row>
    <row r="20" spans="1:11" s="1" customFormat="1" ht="18" x14ac:dyDescent="0.45">
      <c r="B20" s="3" t="s">
        <v>49</v>
      </c>
      <c r="C20" s="4"/>
      <c r="D20" s="4"/>
      <c r="E20" s="4"/>
      <c r="F20" s="4"/>
      <c r="G20" s="4"/>
      <c r="H20" s="4"/>
      <c r="I20" s="4"/>
    </row>
    <row r="21" spans="1:11" s="1" customFormat="1" ht="18" x14ac:dyDescent="0.45">
      <c r="B21" s="5" t="s">
        <v>53</v>
      </c>
      <c r="C21" s="4"/>
      <c r="D21" s="4"/>
      <c r="E21" s="4"/>
      <c r="F21" s="4"/>
      <c r="G21" s="4"/>
      <c r="H21" s="4"/>
      <c r="I21" s="4"/>
    </row>
    <row r="22" spans="1:11" s="1" customFormat="1" ht="18" customHeight="1" x14ac:dyDescent="0.45">
      <c r="B22" s="42" t="s">
        <v>44</v>
      </c>
      <c r="G22" s="2"/>
      <c r="H22" s="2"/>
    </row>
    <row r="23" spans="1:11" s="1" customFormat="1" ht="18" x14ac:dyDescent="0.45">
      <c r="B23" s="42" t="s">
        <v>45</v>
      </c>
      <c r="C23" s="42"/>
      <c r="J23" s="2"/>
      <c r="K23" s="2"/>
    </row>
    <row r="24" spans="1:11" s="1" customFormat="1" ht="39.9" customHeight="1" x14ac:dyDescent="0.45">
      <c r="B24" s="130" t="s">
        <v>46</v>
      </c>
      <c r="C24" s="131"/>
      <c r="D24" s="131"/>
      <c r="E24" s="131"/>
      <c r="F24" s="131"/>
      <c r="G24" s="131"/>
      <c r="H24" s="131"/>
      <c r="I24" s="131"/>
      <c r="J24" s="131"/>
    </row>
    <row r="25" spans="1:11" s="1" customFormat="1" ht="39.9" customHeight="1" x14ac:dyDescent="0.45">
      <c r="A25" s="97" t="s">
        <v>76</v>
      </c>
      <c r="B25" s="98"/>
      <c r="C25" s="99"/>
      <c r="D25" s="99"/>
      <c r="E25" s="99"/>
      <c r="F25" s="99"/>
      <c r="G25" s="99"/>
      <c r="H25" s="99"/>
      <c r="I25" s="99"/>
      <c r="J25" s="99"/>
      <c r="K25" s="97"/>
    </row>
    <row r="26" spans="1:11" s="1" customFormat="1" ht="39.9" customHeight="1" x14ac:dyDescent="0.45">
      <c r="A26" s="97"/>
      <c r="B26" s="131" t="s">
        <v>77</v>
      </c>
      <c r="C26" s="131"/>
      <c r="D26" s="131"/>
      <c r="E26" s="131"/>
      <c r="F26" s="131"/>
      <c r="G26" s="131"/>
      <c r="H26" s="131"/>
      <c r="I26" s="131"/>
      <c r="J26" s="131"/>
      <c r="K26" s="97"/>
    </row>
    <row r="27" spans="1:11" s="1" customFormat="1" ht="23.1" customHeight="1" x14ac:dyDescent="0.45">
      <c r="B27" s="95"/>
      <c r="C27" s="96"/>
      <c r="D27" s="96"/>
      <c r="E27" s="96"/>
      <c r="F27" s="96"/>
      <c r="G27" s="96"/>
      <c r="H27" s="96"/>
      <c r="I27" s="96"/>
      <c r="J27" s="96"/>
    </row>
    <row r="28" spans="1:11" ht="23.1" customHeight="1" x14ac:dyDescent="0.45">
      <c r="B28" s="40"/>
      <c r="C28" s="41"/>
      <c r="D28" s="40"/>
      <c r="E28" s="40"/>
      <c r="F28" s="41"/>
      <c r="G28" s="41"/>
      <c r="H28" s="41"/>
      <c r="I28" s="41"/>
      <c r="J28" s="41"/>
    </row>
    <row r="29" spans="1:11" ht="19.8" x14ac:dyDescent="0.45">
      <c r="B29" s="37" t="s">
        <v>47</v>
      </c>
    </row>
    <row r="30" spans="1:11" ht="22.2" x14ac:dyDescent="0.45">
      <c r="B30" s="33" t="s">
        <v>48</v>
      </c>
      <c r="C30" s="43"/>
      <c r="D30" s="132"/>
      <c r="E30" s="133"/>
      <c r="F30" s="134"/>
      <c r="G30" s="33" t="s">
        <v>1</v>
      </c>
    </row>
    <row r="31" spans="1:11" ht="20.100000000000001" customHeight="1" x14ac:dyDescent="0.45">
      <c r="B31" s="43" t="s">
        <v>21</v>
      </c>
      <c r="C31" s="43"/>
      <c r="D31" s="44"/>
      <c r="E31" s="44"/>
      <c r="F31" s="44"/>
      <c r="G31" s="44"/>
      <c r="H31" s="44"/>
    </row>
    <row r="32" spans="1:11" ht="22.2" x14ac:dyDescent="0.45">
      <c r="B32" s="43" t="s">
        <v>22</v>
      </c>
      <c r="C32" s="43"/>
      <c r="D32" s="132"/>
      <c r="E32" s="133"/>
      <c r="F32" s="134"/>
      <c r="G32" s="33" t="s">
        <v>1</v>
      </c>
    </row>
    <row r="33" spans="1:12" ht="20.100000000000001" customHeight="1" thickBot="1" x14ac:dyDescent="0.5">
      <c r="B33" s="45" t="s">
        <v>23</v>
      </c>
      <c r="D33" s="44"/>
      <c r="E33" s="44"/>
      <c r="F33" s="44"/>
      <c r="G33" s="44"/>
      <c r="H33" s="44"/>
    </row>
    <row r="34" spans="1:12" ht="22.8" thickBot="1" x14ac:dyDescent="0.5">
      <c r="B34" s="33" t="s">
        <v>24</v>
      </c>
      <c r="D34" s="135">
        <f>ROUNDDOWN($D$32*1/2,-3)</f>
        <v>0</v>
      </c>
      <c r="E34" s="136"/>
      <c r="F34" s="137"/>
      <c r="G34" s="33" t="s">
        <v>1</v>
      </c>
    </row>
    <row r="35" spans="1:12" ht="20.100000000000001" customHeight="1" x14ac:dyDescent="0.45">
      <c r="B35" s="33" t="s">
        <v>25</v>
      </c>
      <c r="D35" s="44"/>
      <c r="E35" s="44"/>
      <c r="F35" s="44"/>
      <c r="G35" s="44"/>
      <c r="H35" s="44"/>
    </row>
    <row r="36" spans="1:12" s="47" customFormat="1" ht="22.2" x14ac:dyDescent="0.45">
      <c r="A36" s="33"/>
      <c r="B36" s="33" t="s">
        <v>26</v>
      </c>
      <c r="C36" s="33"/>
      <c r="D36" s="46"/>
      <c r="E36" s="46"/>
      <c r="F36" s="46"/>
      <c r="G36" s="46"/>
      <c r="H36" s="46"/>
      <c r="I36" s="33"/>
      <c r="J36" s="33"/>
      <c r="L36" s="33"/>
    </row>
    <row r="37" spans="1:12" s="47" customFormat="1" ht="18" x14ac:dyDescent="0.45">
      <c r="A37" s="33"/>
      <c r="B37" s="33"/>
      <c r="C37" s="33" t="s">
        <v>27</v>
      </c>
      <c r="D37" s="33"/>
      <c r="E37" s="43" t="s">
        <v>28</v>
      </c>
      <c r="F37" s="33"/>
      <c r="G37" s="33"/>
      <c r="H37" s="33"/>
      <c r="I37" s="33"/>
      <c r="J37" s="33"/>
      <c r="L37" s="33"/>
    </row>
    <row r="38" spans="1:12" s="47" customFormat="1" ht="18.75" customHeight="1" x14ac:dyDescent="0.45">
      <c r="A38" s="33"/>
      <c r="B38" s="33"/>
      <c r="C38" s="33" t="s">
        <v>29</v>
      </c>
      <c r="D38" s="33"/>
      <c r="E38" s="33" t="s">
        <v>30</v>
      </c>
      <c r="F38" s="33"/>
      <c r="G38" s="33"/>
      <c r="H38" s="33"/>
      <c r="I38" s="33"/>
      <c r="J38" s="33"/>
      <c r="L38" s="33"/>
    </row>
    <row r="39" spans="1:12" s="47" customFormat="1" ht="18" x14ac:dyDescent="0.45">
      <c r="A39" s="33"/>
      <c r="B39" s="33"/>
      <c r="C39" s="33" t="s">
        <v>31</v>
      </c>
      <c r="D39" s="33"/>
      <c r="E39" s="43"/>
      <c r="F39" s="33"/>
      <c r="G39" s="33"/>
      <c r="H39" s="33"/>
      <c r="I39" s="33"/>
      <c r="J39" s="33"/>
      <c r="L39" s="33"/>
    </row>
    <row r="40" spans="1:12" s="47" customFormat="1" ht="18" x14ac:dyDescent="0.45">
      <c r="A40" s="33"/>
      <c r="B40" s="33"/>
      <c r="C40" s="33" t="s">
        <v>32</v>
      </c>
      <c r="D40" s="33"/>
      <c r="E40" s="43"/>
      <c r="F40" s="33"/>
      <c r="G40" s="33"/>
      <c r="H40" s="33"/>
      <c r="I40" s="33"/>
      <c r="J40" s="33"/>
      <c r="L40" s="33"/>
    </row>
    <row r="41" spans="1:12" s="47" customFormat="1" ht="78" customHeight="1" x14ac:dyDescent="0.45">
      <c r="A41" s="33"/>
      <c r="B41" s="33"/>
      <c r="C41" s="33"/>
      <c r="D41" s="33"/>
      <c r="E41" s="43"/>
      <c r="F41" s="33"/>
      <c r="G41" s="33"/>
      <c r="H41" s="33"/>
      <c r="I41" s="33"/>
      <c r="J41" s="33"/>
      <c r="L41" s="33"/>
    </row>
    <row r="42" spans="1:12" s="47" customFormat="1" ht="18" x14ac:dyDescent="0.45">
      <c r="A42" s="33"/>
      <c r="B42" s="33"/>
      <c r="C42" s="33" t="s">
        <v>33</v>
      </c>
      <c r="D42" s="33"/>
      <c r="E42" s="48"/>
      <c r="F42" s="48"/>
      <c r="G42" s="48"/>
      <c r="H42" s="48"/>
      <c r="I42" s="48"/>
      <c r="J42" s="48"/>
      <c r="K42" s="48"/>
      <c r="L42" s="48"/>
    </row>
    <row r="43" spans="1:12" s="47" customFormat="1" ht="18.75" customHeight="1" x14ac:dyDescent="0.45">
      <c r="A43" s="33"/>
      <c r="B43" s="33"/>
      <c r="C43" s="33" t="s">
        <v>34</v>
      </c>
      <c r="D43" s="33"/>
      <c r="E43" s="48"/>
      <c r="F43" s="48"/>
      <c r="G43" s="48"/>
      <c r="H43" s="48"/>
      <c r="I43" s="48"/>
      <c r="J43" s="48"/>
      <c r="K43" s="48"/>
      <c r="L43" s="48"/>
    </row>
    <row r="44" spans="1:12" s="47" customFormat="1" ht="18.75" customHeight="1" x14ac:dyDescent="0.45">
      <c r="A44" s="33"/>
      <c r="B44" s="33"/>
      <c r="C44" s="33" t="s">
        <v>35</v>
      </c>
      <c r="D44" s="33"/>
      <c r="E44" s="48"/>
      <c r="F44" s="48"/>
      <c r="G44" s="48"/>
      <c r="H44" s="48"/>
      <c r="I44" s="48"/>
      <c r="J44" s="48"/>
      <c r="K44" s="48"/>
      <c r="L44" s="48"/>
    </row>
    <row r="45" spans="1:12" ht="14.25" customHeight="1" x14ac:dyDescent="0.45">
      <c r="D45" s="44"/>
      <c r="E45" s="44"/>
      <c r="F45" s="44"/>
      <c r="G45" s="44"/>
      <c r="H45" s="44"/>
    </row>
    <row r="46" spans="1:12" ht="19.8" x14ac:dyDescent="0.45">
      <c r="B46" s="37" t="s">
        <v>36</v>
      </c>
    </row>
    <row r="47" spans="1:12" ht="18" x14ac:dyDescent="0.45">
      <c r="B47" s="43" t="s">
        <v>37</v>
      </c>
    </row>
    <row r="48" spans="1:12" ht="3.75" customHeight="1" x14ac:dyDescent="0.45">
      <c r="C48" s="43"/>
    </row>
    <row r="49" spans="2:10" ht="18.75" customHeight="1" x14ac:dyDescent="0.45">
      <c r="C49" s="43" t="s">
        <v>38</v>
      </c>
    </row>
    <row r="50" spans="2:10" ht="18.75" customHeight="1" x14ac:dyDescent="0.45">
      <c r="C50" s="33" t="s">
        <v>39</v>
      </c>
    </row>
    <row r="51" spans="2:10" ht="18.75" customHeight="1" x14ac:dyDescent="0.45">
      <c r="C51" s="43" t="s">
        <v>40</v>
      </c>
    </row>
    <row r="52" spans="2:10" ht="18.75" customHeight="1" x14ac:dyDescent="0.45">
      <c r="C52" s="33" t="s">
        <v>41</v>
      </c>
    </row>
    <row r="53" spans="2:10" ht="6" customHeight="1" x14ac:dyDescent="0.45">
      <c r="D53" s="44"/>
      <c r="E53" s="44"/>
      <c r="F53" s="44"/>
      <c r="G53" s="44"/>
      <c r="H53" s="44"/>
    </row>
    <row r="54" spans="2:10" ht="18" x14ac:dyDescent="0.45">
      <c r="B54" s="49" t="s">
        <v>42</v>
      </c>
    </row>
    <row r="55" spans="2:10" ht="72.75" customHeight="1" x14ac:dyDescent="0.45">
      <c r="B55" s="113"/>
      <c r="C55" s="113"/>
      <c r="D55" s="113"/>
      <c r="E55" s="113"/>
      <c r="F55" s="113"/>
      <c r="G55" s="113"/>
      <c r="H55" s="113"/>
      <c r="I55" s="113"/>
      <c r="J55" s="113"/>
    </row>
    <row r="56" spans="2:10" ht="6" customHeight="1" x14ac:dyDescent="0.45">
      <c r="D56" s="44"/>
      <c r="E56" s="44"/>
      <c r="F56" s="44"/>
      <c r="G56" s="44"/>
      <c r="H56" s="44"/>
    </row>
    <row r="57" spans="2:10" ht="18" x14ac:dyDescent="0.45">
      <c r="B57" s="43" t="s">
        <v>43</v>
      </c>
    </row>
    <row r="58" spans="2:10" ht="120.75" customHeight="1" x14ac:dyDescent="0.45">
      <c r="B58" s="113"/>
      <c r="C58" s="113"/>
      <c r="D58" s="113"/>
      <c r="E58" s="113"/>
      <c r="F58" s="113"/>
      <c r="G58" s="113"/>
      <c r="H58" s="113"/>
      <c r="I58" s="113"/>
      <c r="J58" s="113"/>
    </row>
    <row r="59" spans="2:10" ht="6" customHeight="1" x14ac:dyDescent="0.45">
      <c r="D59" s="44"/>
      <c r="E59" s="44"/>
      <c r="F59" s="44"/>
      <c r="G59" s="44"/>
      <c r="H59" s="44"/>
    </row>
    <row r="60" spans="2:10" s="58" customFormat="1" ht="18.75" customHeight="1" x14ac:dyDescent="0.45">
      <c r="B60" s="59" t="s">
        <v>56</v>
      </c>
      <c r="C60" s="60"/>
      <c r="D60" s="60"/>
      <c r="E60" s="60"/>
    </row>
    <row r="61" spans="2:10" s="58" customFormat="1" ht="19.8" x14ac:dyDescent="0.45">
      <c r="B61" s="60" t="s">
        <v>57</v>
      </c>
      <c r="C61" s="61"/>
    </row>
    <row r="62" spans="2:10" s="58" customFormat="1" ht="18.75" customHeight="1" x14ac:dyDescent="0.45">
      <c r="B62" s="142" t="s">
        <v>58</v>
      </c>
      <c r="C62" s="144" t="s">
        <v>59</v>
      </c>
      <c r="D62" s="146" t="s">
        <v>60</v>
      </c>
      <c r="E62" s="147"/>
      <c r="F62" s="138" t="s">
        <v>61</v>
      </c>
      <c r="G62" s="138" t="s">
        <v>62</v>
      </c>
      <c r="H62" s="138" t="s">
        <v>63</v>
      </c>
    </row>
    <row r="63" spans="2:10" s="58" customFormat="1" ht="36" x14ac:dyDescent="0.45">
      <c r="B63" s="143"/>
      <c r="C63" s="145"/>
      <c r="D63" s="62" t="s">
        <v>64</v>
      </c>
      <c r="E63" s="63" t="s">
        <v>65</v>
      </c>
      <c r="F63" s="139"/>
      <c r="G63" s="148"/>
      <c r="H63" s="139"/>
    </row>
    <row r="64" spans="2:10" s="58" customFormat="1" ht="18" x14ac:dyDescent="0.45">
      <c r="B64" s="64"/>
      <c r="C64" s="65"/>
      <c r="D64" s="66"/>
      <c r="E64" s="67">
        <f>D64*12</f>
        <v>0</v>
      </c>
      <c r="F64" s="68"/>
      <c r="G64" s="69">
        <f>$E$65*$F$65/60</f>
        <v>0</v>
      </c>
      <c r="H64" s="70" t="e">
        <f>$G$65/$C$65</f>
        <v>#DIV/0!</v>
      </c>
    </row>
    <row r="65" spans="2:8" s="58" customFormat="1" ht="18" x14ac:dyDescent="0.45">
      <c r="B65" s="71"/>
      <c r="C65" s="72"/>
      <c r="D65" s="73"/>
      <c r="E65" s="74">
        <f>D65*12</f>
        <v>0</v>
      </c>
      <c r="F65" s="75"/>
      <c r="G65" s="76">
        <f>$E$66*$F$66/60</f>
        <v>0</v>
      </c>
      <c r="H65" s="76" t="e">
        <f>$G$66/$C$66</f>
        <v>#DIV/0!</v>
      </c>
    </row>
    <row r="66" spans="2:8" s="58" customFormat="1" ht="18" x14ac:dyDescent="0.45">
      <c r="B66" s="71"/>
      <c r="C66" s="72"/>
      <c r="D66" s="73"/>
      <c r="E66" s="74">
        <f>D66*12</f>
        <v>0</v>
      </c>
      <c r="F66" s="75"/>
      <c r="G66" s="76">
        <f>$E$67*$F$67/60</f>
        <v>0</v>
      </c>
      <c r="H66" s="77" t="e">
        <f>G66/C66</f>
        <v>#DIV/0!</v>
      </c>
    </row>
    <row r="67" spans="2:8" s="58" customFormat="1" ht="18" x14ac:dyDescent="0.45">
      <c r="B67" s="140"/>
      <c r="C67" s="141"/>
      <c r="D67" s="78">
        <f>SUM(D64:D66)</f>
        <v>0</v>
      </c>
      <c r="E67" s="79">
        <f>SUM(E64:E66)</f>
        <v>0</v>
      </c>
      <c r="F67" s="80">
        <f>SUM(F64:F66)</f>
        <v>0</v>
      </c>
      <c r="G67" s="81">
        <f>SUM(G64:G66)</f>
        <v>0</v>
      </c>
      <c r="H67" s="82" t="e">
        <f>SUM(H64:H66)</f>
        <v>#DIV/0!</v>
      </c>
    </row>
    <row r="68" spans="2:8" s="58" customFormat="1" ht="18" x14ac:dyDescent="0.45">
      <c r="B68" s="60" t="s">
        <v>66</v>
      </c>
    </row>
    <row r="69" spans="2:8" s="58" customFormat="1" ht="18.75" customHeight="1" x14ac:dyDescent="0.45">
      <c r="B69" s="142" t="s">
        <v>58</v>
      </c>
      <c r="C69" s="144" t="s">
        <v>59</v>
      </c>
      <c r="D69" s="146" t="s">
        <v>60</v>
      </c>
      <c r="E69" s="147"/>
      <c r="F69" s="138" t="s">
        <v>61</v>
      </c>
      <c r="G69" s="138" t="s">
        <v>62</v>
      </c>
      <c r="H69" s="138" t="s">
        <v>63</v>
      </c>
    </row>
    <row r="70" spans="2:8" s="58" customFormat="1" ht="36" x14ac:dyDescent="0.45">
      <c r="B70" s="143"/>
      <c r="C70" s="145"/>
      <c r="D70" s="62" t="s">
        <v>64</v>
      </c>
      <c r="E70" s="63" t="s">
        <v>65</v>
      </c>
      <c r="F70" s="139"/>
      <c r="G70" s="148"/>
      <c r="H70" s="139"/>
    </row>
    <row r="71" spans="2:8" s="58" customFormat="1" ht="18" x14ac:dyDescent="0.45">
      <c r="B71" s="64"/>
      <c r="C71" s="65"/>
      <c r="D71" s="66"/>
      <c r="E71" s="67">
        <f>D71*12</f>
        <v>0</v>
      </c>
      <c r="F71" s="68"/>
      <c r="G71" s="69">
        <f>E71*F71/60</f>
        <v>0</v>
      </c>
      <c r="H71" s="69" t="e">
        <f>G71/C71</f>
        <v>#DIV/0!</v>
      </c>
    </row>
    <row r="72" spans="2:8" s="58" customFormat="1" ht="18" x14ac:dyDescent="0.45">
      <c r="B72" s="71"/>
      <c r="C72" s="72"/>
      <c r="D72" s="73"/>
      <c r="E72" s="74">
        <f>D72*12</f>
        <v>0</v>
      </c>
      <c r="F72" s="75"/>
      <c r="G72" s="76">
        <f>E72*F72/60</f>
        <v>0</v>
      </c>
      <c r="H72" s="76" t="e">
        <f>G72/C72</f>
        <v>#DIV/0!</v>
      </c>
    </row>
    <row r="73" spans="2:8" s="58" customFormat="1" ht="18" x14ac:dyDescent="0.45">
      <c r="B73" s="71"/>
      <c r="C73" s="72"/>
      <c r="D73" s="73"/>
      <c r="E73" s="74">
        <f>D73*12</f>
        <v>0</v>
      </c>
      <c r="F73" s="75"/>
      <c r="G73" s="76">
        <f>E73*F73/60</f>
        <v>0</v>
      </c>
      <c r="H73" s="77" t="e">
        <f>G73/C73</f>
        <v>#DIV/0!</v>
      </c>
    </row>
    <row r="74" spans="2:8" s="58" customFormat="1" ht="18" x14ac:dyDescent="0.45">
      <c r="B74" s="140"/>
      <c r="C74" s="141"/>
      <c r="D74" s="78">
        <f>SUM(D71:D73)</f>
        <v>0</v>
      </c>
      <c r="E74" s="79">
        <f>SUM(E71:E73)</f>
        <v>0</v>
      </c>
      <c r="F74" s="80">
        <f>SUM(F71:F73)</f>
        <v>0</v>
      </c>
      <c r="G74" s="81">
        <f>SUM(G71:G73)</f>
        <v>0</v>
      </c>
      <c r="H74" s="81" t="e">
        <f>SUM(H71:H73)</f>
        <v>#DIV/0!</v>
      </c>
    </row>
    <row r="75" spans="2:8" s="58" customFormat="1" ht="18" x14ac:dyDescent="0.45">
      <c r="B75" s="83" t="s">
        <v>67</v>
      </c>
    </row>
    <row r="76" spans="2:8" s="58" customFormat="1" ht="18" x14ac:dyDescent="0.45">
      <c r="C76" s="84" t="e">
        <f>($G$67-$G$74)/$G$67</f>
        <v>#DIV/0!</v>
      </c>
    </row>
    <row r="77" spans="2:8" s="58" customFormat="1" ht="18" x14ac:dyDescent="0.45">
      <c r="C77" s="85"/>
    </row>
    <row r="78" spans="2:8" s="58" customFormat="1" ht="18" x14ac:dyDescent="0.45">
      <c r="B78" s="60" t="s">
        <v>68</v>
      </c>
      <c r="C78" s="85"/>
    </row>
    <row r="79" spans="2:8" s="58" customFormat="1" ht="9" customHeight="1" x14ac:dyDescent="0.45">
      <c r="C79" s="85"/>
    </row>
    <row r="80" spans="2:8" s="58" customFormat="1" ht="18" x14ac:dyDescent="0.45">
      <c r="B80" s="60" t="s">
        <v>69</v>
      </c>
    </row>
    <row r="81" spans="2:4" s="58" customFormat="1" ht="18.75" customHeight="1" x14ac:dyDescent="0.45">
      <c r="B81" s="150" t="s">
        <v>70</v>
      </c>
      <c r="C81" s="152" t="s">
        <v>71</v>
      </c>
      <c r="D81" s="153"/>
    </row>
    <row r="82" spans="2:4" s="58" customFormat="1" ht="30" x14ac:dyDescent="0.45">
      <c r="B82" s="151"/>
      <c r="C82" s="86" t="s">
        <v>64</v>
      </c>
      <c r="D82" s="87" t="s">
        <v>72</v>
      </c>
    </row>
    <row r="83" spans="2:4" s="58" customFormat="1" ht="18" x14ac:dyDescent="0.45">
      <c r="B83" s="64"/>
      <c r="C83" s="88"/>
      <c r="D83" s="89">
        <f>C83*12</f>
        <v>0</v>
      </c>
    </row>
    <row r="84" spans="2:4" s="58" customFormat="1" ht="18" x14ac:dyDescent="0.45">
      <c r="B84" s="71"/>
      <c r="C84" s="90"/>
      <c r="D84" s="91">
        <f>C84*12</f>
        <v>0</v>
      </c>
    </row>
    <row r="85" spans="2:4" s="58" customFormat="1" ht="18" x14ac:dyDescent="0.45">
      <c r="B85" s="71"/>
      <c r="C85" s="90"/>
      <c r="D85" s="91">
        <f>C85*12</f>
        <v>0</v>
      </c>
    </row>
    <row r="86" spans="2:4" s="58" customFormat="1" ht="18" x14ac:dyDescent="0.45">
      <c r="B86" s="92"/>
      <c r="C86" s="93">
        <f>SUM(C83:C85)</f>
        <v>0</v>
      </c>
      <c r="D86" s="94">
        <f>SUM(D83:D85)</f>
        <v>0</v>
      </c>
    </row>
    <row r="87" spans="2:4" s="58" customFormat="1" ht="18" x14ac:dyDescent="0.45">
      <c r="B87" s="60" t="s">
        <v>73</v>
      </c>
    </row>
    <row r="88" spans="2:4" s="58" customFormat="1" ht="18.75" customHeight="1" x14ac:dyDescent="0.45">
      <c r="B88" s="150" t="s">
        <v>70</v>
      </c>
      <c r="C88" s="152" t="s">
        <v>71</v>
      </c>
      <c r="D88" s="153"/>
    </row>
    <row r="89" spans="2:4" s="58" customFormat="1" ht="30" x14ac:dyDescent="0.45">
      <c r="B89" s="151"/>
      <c r="C89" s="86" t="s">
        <v>64</v>
      </c>
      <c r="D89" s="87" t="s">
        <v>72</v>
      </c>
    </row>
    <row r="90" spans="2:4" s="58" customFormat="1" ht="18" x14ac:dyDescent="0.45">
      <c r="B90" s="64"/>
      <c r="C90" s="88"/>
      <c r="D90" s="89">
        <f>C90*12</f>
        <v>0</v>
      </c>
    </row>
    <row r="91" spans="2:4" s="58" customFormat="1" ht="18" x14ac:dyDescent="0.45">
      <c r="B91" s="71"/>
      <c r="C91" s="90"/>
      <c r="D91" s="91">
        <f>C91*12</f>
        <v>0</v>
      </c>
    </row>
    <row r="92" spans="2:4" s="58" customFormat="1" ht="18" x14ac:dyDescent="0.45">
      <c r="B92" s="71"/>
      <c r="C92" s="90"/>
      <c r="D92" s="91">
        <f>C92*12</f>
        <v>0</v>
      </c>
    </row>
    <row r="93" spans="2:4" s="58" customFormat="1" ht="18" x14ac:dyDescent="0.45">
      <c r="B93" s="92"/>
      <c r="C93" s="93">
        <f>SUM(C90:C92)</f>
        <v>0</v>
      </c>
      <c r="D93" s="94">
        <f>SUM(D90:D92)</f>
        <v>0</v>
      </c>
    </row>
    <row r="94" spans="2:4" s="58" customFormat="1" ht="18" x14ac:dyDescent="0.45">
      <c r="B94" s="83" t="s">
        <v>74</v>
      </c>
    </row>
    <row r="95" spans="2:4" s="58" customFormat="1" ht="18" x14ac:dyDescent="0.45">
      <c r="C95" s="84" t="e">
        <f>($D$87-$D$94)/D86</f>
        <v>#DIV/0!</v>
      </c>
    </row>
    <row r="96" spans="2:4" s="58" customFormat="1" ht="18" x14ac:dyDescent="0.45"/>
    <row r="97" spans="2:10" customFormat="1" ht="18" x14ac:dyDescent="0.45">
      <c r="B97" s="60" t="s">
        <v>75</v>
      </c>
    </row>
    <row r="98" spans="2:10" customFormat="1" ht="72.75" customHeight="1" x14ac:dyDescent="0.45">
      <c r="B98" s="149"/>
      <c r="C98" s="149"/>
      <c r="D98" s="149"/>
      <c r="E98" s="149"/>
      <c r="F98" s="149"/>
      <c r="G98" s="149"/>
      <c r="H98" s="149"/>
      <c r="I98" s="149"/>
      <c r="J98" s="149"/>
    </row>
    <row r="99" spans="2:10" customFormat="1" ht="18" x14ac:dyDescent="0.45"/>
  </sheetData>
  <sheetProtection selectLockedCells="1" selectUnlockedCells="1"/>
  <mergeCells count="39">
    <mergeCell ref="B98:J98"/>
    <mergeCell ref="B74:C74"/>
    <mergeCell ref="B81:B82"/>
    <mergeCell ref="C81:D81"/>
    <mergeCell ref="B88:B89"/>
    <mergeCell ref="C88:D88"/>
    <mergeCell ref="H62:H63"/>
    <mergeCell ref="B67:C67"/>
    <mergeCell ref="B69:B70"/>
    <mergeCell ref="C69:C70"/>
    <mergeCell ref="D69:E69"/>
    <mergeCell ref="F69:F70"/>
    <mergeCell ref="G69:G70"/>
    <mergeCell ref="H69:H70"/>
    <mergeCell ref="B62:B63"/>
    <mergeCell ref="C62:C63"/>
    <mergeCell ref="D62:E62"/>
    <mergeCell ref="F62:F63"/>
    <mergeCell ref="G62:G63"/>
    <mergeCell ref="B58:J58"/>
    <mergeCell ref="B13:J13"/>
    <mergeCell ref="B14:J14"/>
    <mergeCell ref="B15:J15"/>
    <mergeCell ref="B16:J16"/>
    <mergeCell ref="B17:J17"/>
    <mergeCell ref="D18:E18"/>
    <mergeCell ref="F18:J18"/>
    <mergeCell ref="B24:J24"/>
    <mergeCell ref="D30:F30"/>
    <mergeCell ref="D32:F32"/>
    <mergeCell ref="D34:F34"/>
    <mergeCell ref="B55:J55"/>
    <mergeCell ref="B26:J26"/>
    <mergeCell ref="C12:J12"/>
    <mergeCell ref="B2:J2"/>
    <mergeCell ref="I5:J5"/>
    <mergeCell ref="C9:J9"/>
    <mergeCell ref="C10:J10"/>
    <mergeCell ref="C11:J11"/>
  </mergeCells>
  <phoneticPr fontId="2"/>
  <conditionalFormatting sqref="C18:C19 C28">
    <cfRule type="containsText" dxfId="4" priority="2" operator="containsText" text="あり">
      <formula>NOT(ISERROR(SEARCH("あり",C18)))</formula>
    </cfRule>
    <cfRule type="containsText" dxfId="3" priority="4" operator="containsText" text="なし">
      <formula>NOT(ISERROR(SEARCH("なし",C18)))</formula>
    </cfRule>
    <cfRule type="containsText" dxfId="2" priority="5" operator="containsText" text="あり">
      <formula>NOT(ISERROR(SEARCH("あり",C18)))</formula>
    </cfRule>
  </conditionalFormatting>
  <conditionalFormatting sqref="D34 D36:H36">
    <cfRule type="cellIs" dxfId="1" priority="3" operator="greaterThan">
      <formula>1000000</formula>
    </cfRule>
  </conditionalFormatting>
  <conditionalFormatting sqref="D34">
    <cfRule type="cellIs" dxfId="0" priority="1" operator="greaterThan">
      <formula>666000</formula>
    </cfRule>
  </conditionalFormatting>
  <dataValidations count="6">
    <dataValidation type="list" allowBlank="1" showInputMessage="1" showErrorMessage="1" sqref="F18:J18">
      <formula1>"令和元年度,令和２年度,令和３年度,令和４年度"</formula1>
    </dataValidation>
    <dataValidation imeMode="halfAlpha" allowBlank="1" showInputMessage="1" showErrorMessage="1" sqref="B16:J16"/>
    <dataValidation type="list" allowBlank="1" showInputMessage="1" showErrorMessage="1" sqref="B14:J14">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type="list" allowBlank="1" showInputMessage="1" showErrorMessage="1" sqref="F19">
      <formula1>"令和元年度,令和２年度,令和３年度"</formula1>
    </dataValidation>
    <dataValidation type="list" allowBlank="1" showInputMessage="1" showErrorMessage="1" sqref="C28 C18:C19">
      <formula1>"あり,なし"</formula1>
    </dataValidation>
    <dataValidation imeMode="halfKatakana" allowBlank="1" showInputMessage="1" showErrorMessage="1" sqref="C11:H11 C9"/>
  </dataValidations>
  <printOptions horizontalCentered="1"/>
  <pageMargins left="0.70866141732283472" right="0.70866141732283472" top="0.74803149606299213" bottom="0.74803149606299213" header="0.31496062992125984" footer="0.31496062992125984"/>
  <pageSetup paperSize="9" scale="4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1775460</xdr:colOff>
                    <xdr:row>50</xdr:row>
                    <xdr:rowOff>121920</xdr:rowOff>
                  </from>
                  <to>
                    <xdr:col>2</xdr:col>
                    <xdr:colOff>30480</xdr:colOff>
                    <xdr:row>53</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1775460</xdr:colOff>
                    <xdr:row>48</xdr:row>
                    <xdr:rowOff>68580</xdr:rowOff>
                  </from>
                  <to>
                    <xdr:col>2</xdr:col>
                    <xdr:colOff>30480</xdr:colOff>
                    <xdr:row>50</xdr:row>
                    <xdr:rowOff>175260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1775460</xdr:colOff>
                    <xdr:row>36</xdr:row>
                    <xdr:rowOff>99060</xdr:rowOff>
                  </from>
                  <to>
                    <xdr:col>2</xdr:col>
                    <xdr:colOff>30480</xdr:colOff>
                    <xdr:row>38</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1775460</xdr:colOff>
                    <xdr:row>35</xdr:row>
                    <xdr:rowOff>228600</xdr:rowOff>
                  </from>
                  <to>
                    <xdr:col>2</xdr:col>
                    <xdr:colOff>30480</xdr:colOff>
                    <xdr:row>37</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1775460</xdr:colOff>
                    <xdr:row>37</xdr:row>
                    <xdr:rowOff>121920</xdr:rowOff>
                  </from>
                  <to>
                    <xdr:col>2</xdr:col>
                    <xdr:colOff>30480</xdr:colOff>
                    <xdr:row>39</xdr:row>
                    <xdr:rowOff>76200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1775460</xdr:colOff>
                    <xdr:row>38</xdr:row>
                    <xdr:rowOff>213360</xdr:rowOff>
                  </from>
                  <to>
                    <xdr:col>2</xdr:col>
                    <xdr:colOff>30480</xdr:colOff>
                    <xdr:row>40</xdr:row>
                    <xdr:rowOff>30480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1775460</xdr:colOff>
                    <xdr:row>47</xdr:row>
                    <xdr:rowOff>0</xdr:rowOff>
                  </from>
                  <to>
                    <xdr:col>2</xdr:col>
                    <xdr:colOff>30480</xdr:colOff>
                    <xdr:row>49</xdr:row>
                    <xdr:rowOff>30480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3</xdr:col>
                    <xdr:colOff>533400</xdr:colOff>
                    <xdr:row>36</xdr:row>
                    <xdr:rowOff>160020</xdr:rowOff>
                  </from>
                  <to>
                    <xdr:col>3</xdr:col>
                    <xdr:colOff>792480</xdr:colOff>
                    <xdr:row>38</xdr:row>
                    <xdr:rowOff>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3</xdr:col>
                    <xdr:colOff>541020</xdr:colOff>
                    <xdr:row>35</xdr:row>
                    <xdr:rowOff>198120</xdr:rowOff>
                  </from>
                  <to>
                    <xdr:col>3</xdr:col>
                    <xdr:colOff>800100</xdr:colOff>
                    <xdr:row>37</xdr:row>
                    <xdr:rowOff>68580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xdr:col>
                    <xdr:colOff>1775460</xdr:colOff>
                    <xdr:row>42</xdr:row>
                    <xdr:rowOff>175260</xdr:rowOff>
                  </from>
                  <to>
                    <xdr:col>2</xdr:col>
                    <xdr:colOff>30480</xdr:colOff>
                    <xdr:row>44</xdr:row>
                    <xdr:rowOff>45720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xdr:col>
                    <xdr:colOff>1775460</xdr:colOff>
                    <xdr:row>49</xdr:row>
                    <xdr:rowOff>213360</xdr:rowOff>
                  </from>
                  <to>
                    <xdr:col>2</xdr:col>
                    <xdr:colOff>30480</xdr:colOff>
                    <xdr:row>51</xdr:row>
                    <xdr:rowOff>30480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1775460</xdr:colOff>
                    <xdr:row>40</xdr:row>
                    <xdr:rowOff>937260</xdr:rowOff>
                  </from>
                  <to>
                    <xdr:col>2</xdr:col>
                    <xdr:colOff>30480</xdr:colOff>
                    <xdr:row>42</xdr:row>
                    <xdr:rowOff>99060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1775460</xdr:colOff>
                    <xdr:row>41</xdr:row>
                    <xdr:rowOff>152400</xdr:rowOff>
                  </from>
                  <to>
                    <xdr:col>2</xdr:col>
                    <xdr:colOff>30480</xdr:colOff>
                    <xdr:row>43</xdr:row>
                    <xdr:rowOff>60960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0</xdr:col>
                    <xdr:colOff>106680</xdr:colOff>
                    <xdr:row>21</xdr:row>
                    <xdr:rowOff>152400</xdr:rowOff>
                  </from>
                  <to>
                    <xdr:col>1</xdr:col>
                    <xdr:colOff>144780</xdr:colOff>
                    <xdr:row>23</xdr:row>
                    <xdr:rowOff>106680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0</xdr:col>
                    <xdr:colOff>106680</xdr:colOff>
                    <xdr:row>23</xdr:row>
                    <xdr:rowOff>0</xdr:rowOff>
                  </from>
                  <to>
                    <xdr:col>1</xdr:col>
                    <xdr:colOff>144780</xdr:colOff>
                    <xdr:row>24</xdr:row>
                    <xdr:rowOff>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0</xdr:col>
                    <xdr:colOff>114300</xdr:colOff>
                    <xdr:row>19</xdr:row>
                    <xdr:rowOff>99060</xdr:rowOff>
                  </from>
                  <to>
                    <xdr:col>1</xdr:col>
                    <xdr:colOff>274320</xdr:colOff>
                    <xdr:row>21</xdr:row>
                    <xdr:rowOff>83820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0</xdr:col>
                    <xdr:colOff>106680</xdr:colOff>
                    <xdr:row>20</xdr:row>
                    <xdr:rowOff>137160</xdr:rowOff>
                  </from>
                  <to>
                    <xdr:col>1</xdr:col>
                    <xdr:colOff>266700</xdr:colOff>
                    <xdr:row>22</xdr:row>
                    <xdr:rowOff>121920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sizeWithCells="1">
                  <from>
                    <xdr:col>0</xdr:col>
                    <xdr:colOff>76200</xdr:colOff>
                    <xdr:row>25</xdr:row>
                    <xdr:rowOff>114300</xdr:rowOff>
                  </from>
                  <to>
                    <xdr:col>1</xdr:col>
                    <xdr:colOff>114300</xdr:colOff>
                    <xdr:row>25</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55"/>
  <sheetViews>
    <sheetView showGridLines="0" tabSelected="1" view="pageBreakPreview" zoomScale="70" zoomScaleNormal="70" zoomScaleSheetLayoutView="70" workbookViewId="0">
      <selection activeCell="E17" sqref="E17"/>
    </sheetView>
  </sheetViews>
  <sheetFormatPr defaultColWidth="5.59765625" defaultRowHeight="19.8" x14ac:dyDescent="0.45"/>
  <cols>
    <col min="1" max="1" width="3.8984375" style="7" customWidth="1"/>
    <col min="2" max="2" width="5.59765625" style="7"/>
    <col min="3" max="3" width="12.8984375" style="7" customWidth="1"/>
    <col min="4" max="4" width="5.59765625" style="7"/>
    <col min="5" max="5" width="18" style="7" customWidth="1"/>
    <col min="6" max="21" width="5.59765625" style="7"/>
    <col min="22" max="22" width="3.8984375" style="7" customWidth="1"/>
    <col min="23" max="23" width="2.69921875" style="7" customWidth="1"/>
    <col min="24" max="16384" width="5.59765625" style="7"/>
  </cols>
  <sheetData>
    <row r="1" spans="1:22" x14ac:dyDescent="0.45">
      <c r="A1" s="6" t="s">
        <v>84</v>
      </c>
      <c r="C1" s="6"/>
      <c r="D1" s="6"/>
      <c r="E1" s="6"/>
      <c r="F1" s="6"/>
      <c r="G1" s="6"/>
      <c r="H1" s="6"/>
      <c r="I1" s="6"/>
      <c r="J1" s="6"/>
    </row>
    <row r="2" spans="1:22" ht="24.9" customHeight="1" x14ac:dyDescent="0.45">
      <c r="A2" s="6"/>
      <c r="B2" s="202" t="s">
        <v>85</v>
      </c>
      <c r="C2" s="202"/>
      <c r="D2" s="202"/>
      <c r="E2" s="202"/>
      <c r="F2" s="202"/>
      <c r="G2" s="202"/>
      <c r="H2" s="202"/>
      <c r="I2" s="202"/>
      <c r="J2" s="202"/>
      <c r="K2" s="202"/>
      <c r="L2" s="202"/>
      <c r="M2" s="202"/>
      <c r="N2" s="202"/>
      <c r="O2" s="202"/>
      <c r="P2" s="202"/>
      <c r="Q2" s="202"/>
      <c r="R2" s="202"/>
      <c r="S2" s="202"/>
      <c r="T2" s="202"/>
      <c r="U2" s="202"/>
      <c r="V2" s="203"/>
    </row>
    <row r="3" spans="1:22" ht="24.9" customHeight="1" x14ac:dyDescent="0.45">
      <c r="A3" s="6"/>
      <c r="B3" s="202" t="s">
        <v>86</v>
      </c>
      <c r="C3" s="202"/>
      <c r="D3" s="202"/>
      <c r="E3" s="202"/>
      <c r="F3" s="202"/>
      <c r="G3" s="202"/>
      <c r="H3" s="202"/>
      <c r="I3" s="202"/>
      <c r="J3" s="202"/>
      <c r="K3" s="202"/>
      <c r="L3" s="202"/>
      <c r="M3" s="202"/>
      <c r="N3" s="202"/>
      <c r="O3" s="202"/>
      <c r="P3" s="202"/>
      <c r="Q3" s="202"/>
      <c r="R3" s="202"/>
      <c r="S3" s="202"/>
      <c r="T3" s="202"/>
      <c r="U3" s="202"/>
      <c r="V3" s="203"/>
    </row>
    <row r="4" spans="1:22" s="10" customFormat="1" ht="9.75" customHeight="1" x14ac:dyDescent="0.45">
      <c r="A4" s="8"/>
      <c r="B4" s="9"/>
      <c r="C4" s="9"/>
      <c r="D4" s="9"/>
      <c r="E4" s="9"/>
      <c r="F4" s="9"/>
      <c r="G4" s="9"/>
      <c r="H4" s="9"/>
      <c r="I4" s="9"/>
      <c r="J4" s="9"/>
    </row>
    <row r="5" spans="1:22" s="13" customFormat="1" ht="26.4" x14ac:dyDescent="0.45">
      <c r="A5" s="11"/>
      <c r="B5" s="12"/>
      <c r="C5" s="12"/>
      <c r="D5" s="12"/>
      <c r="E5" s="12"/>
      <c r="F5" s="12"/>
      <c r="G5" s="12"/>
      <c r="H5" s="11"/>
      <c r="I5" s="11"/>
      <c r="J5" s="11"/>
      <c r="P5" s="155" t="s">
        <v>79</v>
      </c>
      <c r="Q5" s="155"/>
      <c r="R5" s="155"/>
      <c r="S5" s="156" t="s">
        <v>80</v>
      </c>
      <c r="T5" s="156"/>
      <c r="U5" s="156"/>
      <c r="V5" s="156"/>
    </row>
    <row r="6" spans="1:22" s="16" customFormat="1" ht="20.399999999999999" thickBot="1" x14ac:dyDescent="0.5">
      <c r="A6" s="14"/>
      <c r="B6" s="14"/>
      <c r="C6" s="15" t="s">
        <v>0</v>
      </c>
      <c r="D6" s="14"/>
      <c r="E6" s="14"/>
      <c r="F6" s="14"/>
      <c r="G6" s="14"/>
      <c r="H6" s="14"/>
      <c r="I6" s="14"/>
      <c r="J6" s="14"/>
    </row>
    <row r="7" spans="1:22" s="16" customFormat="1" ht="23.1" customHeight="1" x14ac:dyDescent="0.45">
      <c r="A7" s="14"/>
      <c r="B7" s="14"/>
      <c r="C7" s="17" t="s">
        <v>2</v>
      </c>
      <c r="D7" s="157"/>
      <c r="E7" s="158"/>
      <c r="F7" s="158"/>
      <c r="G7" s="158"/>
      <c r="H7" s="158"/>
      <c r="I7" s="158"/>
      <c r="J7" s="158"/>
      <c r="K7" s="159"/>
    </row>
    <row r="8" spans="1:22" s="16" customFormat="1" ht="23.1" customHeight="1" x14ac:dyDescent="0.45">
      <c r="A8" s="14"/>
      <c r="B8" s="14"/>
      <c r="C8" s="18" t="s">
        <v>3</v>
      </c>
      <c r="D8" s="160"/>
      <c r="E8" s="161"/>
      <c r="F8" s="161"/>
      <c r="G8" s="161"/>
      <c r="H8" s="161"/>
      <c r="I8" s="161"/>
      <c r="J8" s="161"/>
      <c r="K8" s="162"/>
    </row>
    <row r="9" spans="1:22" s="16" customFormat="1" ht="23.1" customHeight="1" x14ac:dyDescent="0.45">
      <c r="A9" s="14"/>
      <c r="B9" s="14"/>
      <c r="C9" s="19" t="s">
        <v>4</v>
      </c>
      <c r="D9" s="163"/>
      <c r="E9" s="164"/>
      <c r="F9" s="165" t="s">
        <v>5</v>
      </c>
      <c r="G9" s="165"/>
      <c r="H9" s="165"/>
      <c r="I9" s="165"/>
      <c r="J9" s="165"/>
      <c r="K9" s="166"/>
    </row>
    <row r="10" spans="1:22" s="16" customFormat="1" ht="23.1" customHeight="1" thickBot="1" x14ac:dyDescent="0.5">
      <c r="A10" s="14"/>
      <c r="B10" s="14"/>
      <c r="C10" s="20" t="s">
        <v>6</v>
      </c>
      <c r="D10" s="167"/>
      <c r="E10" s="168"/>
      <c r="F10" s="169" t="s">
        <v>5</v>
      </c>
      <c r="G10" s="169"/>
      <c r="H10" s="169"/>
      <c r="I10" s="169"/>
      <c r="J10" s="169"/>
      <c r="K10" s="170"/>
    </row>
    <row r="11" spans="1:22" ht="9.9" customHeight="1" x14ac:dyDescent="0.45">
      <c r="A11" s="6"/>
      <c r="B11" s="6"/>
      <c r="C11" s="6"/>
      <c r="D11" s="6"/>
      <c r="E11" s="6"/>
      <c r="F11" s="6"/>
      <c r="G11" s="6"/>
      <c r="H11" s="6"/>
      <c r="I11" s="6"/>
      <c r="J11" s="6"/>
    </row>
    <row r="12" spans="1:22" ht="20.100000000000001" customHeight="1" x14ac:dyDescent="0.45">
      <c r="A12" s="6"/>
      <c r="B12" s="171" t="s">
        <v>50</v>
      </c>
      <c r="C12" s="171"/>
      <c r="D12" s="171"/>
      <c r="E12" s="172">
        <f>$C$16+$E$16-$G$16</f>
        <v>0</v>
      </c>
      <c r="F12" s="173"/>
      <c r="G12" s="173"/>
      <c r="H12" s="173"/>
      <c r="I12" s="173"/>
      <c r="J12" s="175" t="s">
        <v>1</v>
      </c>
      <c r="K12" s="176"/>
      <c r="M12" s="154"/>
      <c r="N12" s="154"/>
      <c r="O12" s="154"/>
      <c r="P12" s="154"/>
      <c r="Q12" s="154"/>
      <c r="R12" s="154"/>
      <c r="T12" s="21"/>
      <c r="U12" s="21"/>
    </row>
    <row r="13" spans="1:22" ht="20.100000000000001" customHeight="1" thickBot="1" x14ac:dyDescent="0.5">
      <c r="A13" s="6"/>
      <c r="B13" s="171"/>
      <c r="C13" s="171"/>
      <c r="D13" s="171"/>
      <c r="E13" s="174"/>
      <c r="F13" s="174"/>
      <c r="G13" s="174"/>
      <c r="H13" s="174"/>
      <c r="I13" s="174"/>
      <c r="J13" s="175"/>
      <c r="K13" s="176"/>
      <c r="M13" s="154"/>
      <c r="N13" s="154"/>
      <c r="O13" s="154"/>
      <c r="P13" s="154"/>
      <c r="Q13" s="154"/>
      <c r="R13" s="154"/>
      <c r="T13" s="21"/>
      <c r="U13" s="21"/>
    </row>
    <row r="14" spans="1:22" ht="9.9" customHeight="1" x14ac:dyDescent="0.45">
      <c r="A14" s="6"/>
      <c r="B14" s="6"/>
      <c r="C14" s="6"/>
      <c r="D14" s="6"/>
      <c r="E14" s="6"/>
      <c r="F14" s="6"/>
      <c r="G14" s="6"/>
      <c r="H14" s="6"/>
      <c r="I14" s="6"/>
      <c r="J14" s="6"/>
    </row>
    <row r="15" spans="1:22" ht="39.9" customHeight="1" x14ac:dyDescent="0.45">
      <c r="A15" s="6"/>
      <c r="B15" s="6"/>
      <c r="C15" s="180" t="s">
        <v>7</v>
      </c>
      <c r="D15" s="180"/>
      <c r="E15" s="181" t="s">
        <v>51</v>
      </c>
      <c r="F15" s="182"/>
      <c r="G15" s="181" t="s">
        <v>8</v>
      </c>
      <c r="H15" s="182"/>
      <c r="I15" s="22"/>
      <c r="J15" s="22"/>
    </row>
    <row r="16" spans="1:22" ht="20.100000000000001" customHeight="1" x14ac:dyDescent="0.45">
      <c r="A16" s="6"/>
      <c r="B16" s="6"/>
      <c r="C16" s="183">
        <f>$P$29</f>
        <v>0</v>
      </c>
      <c r="D16" s="184"/>
      <c r="E16" s="185">
        <f>$S$29</f>
        <v>0</v>
      </c>
      <c r="F16" s="186"/>
      <c r="G16" s="187"/>
      <c r="H16" s="188"/>
      <c r="I16" s="23"/>
      <c r="J16" s="23"/>
    </row>
    <row r="17" spans="1:21" ht="9.9" customHeight="1" x14ac:dyDescent="0.45">
      <c r="A17" s="6"/>
      <c r="B17" s="6"/>
      <c r="C17" s="6"/>
      <c r="D17" s="6"/>
      <c r="E17" s="6"/>
      <c r="F17" s="6"/>
      <c r="G17" s="6"/>
      <c r="H17" s="6"/>
      <c r="I17" s="6"/>
      <c r="J17" s="6"/>
    </row>
    <row r="18" spans="1:21" s="25" customFormat="1" ht="20.100000000000001" customHeight="1" x14ac:dyDescent="0.45">
      <c r="A18" s="22"/>
      <c r="B18" s="24" t="s">
        <v>9</v>
      </c>
      <c r="C18" s="189" t="s">
        <v>10</v>
      </c>
      <c r="D18" s="189"/>
      <c r="E18" s="189"/>
      <c r="F18" s="189"/>
      <c r="G18" s="189"/>
      <c r="H18" s="189"/>
      <c r="I18" s="189"/>
      <c r="J18" s="189"/>
      <c r="K18" s="190" t="s">
        <v>11</v>
      </c>
      <c r="L18" s="190"/>
      <c r="M18" s="190" t="s">
        <v>12</v>
      </c>
      <c r="N18" s="190"/>
      <c r="O18" s="190"/>
      <c r="P18" s="190" t="s">
        <v>13</v>
      </c>
      <c r="Q18" s="190"/>
      <c r="R18" s="190"/>
      <c r="S18" s="191" t="s">
        <v>52</v>
      </c>
      <c r="T18" s="191"/>
      <c r="U18" s="191"/>
    </row>
    <row r="19" spans="1:21" ht="20.100000000000001" customHeight="1" x14ac:dyDescent="0.45">
      <c r="A19" s="6"/>
      <c r="B19" s="26">
        <v>1</v>
      </c>
      <c r="C19" s="177"/>
      <c r="D19" s="177"/>
      <c r="E19" s="177"/>
      <c r="F19" s="177"/>
      <c r="G19" s="177"/>
      <c r="H19" s="177"/>
      <c r="I19" s="177"/>
      <c r="J19" s="177"/>
      <c r="K19" s="27"/>
      <c r="L19" s="28"/>
      <c r="M19" s="178"/>
      <c r="N19" s="178"/>
      <c r="O19" s="178"/>
      <c r="P19" s="179">
        <f t="shared" ref="P19:P28" si="0">K19*M19</f>
        <v>0</v>
      </c>
      <c r="Q19" s="179"/>
      <c r="R19" s="179"/>
      <c r="S19" s="178"/>
      <c r="T19" s="178"/>
      <c r="U19" s="178"/>
    </row>
    <row r="20" spans="1:21" ht="20.100000000000001" customHeight="1" x14ac:dyDescent="0.45">
      <c r="A20" s="6"/>
      <c r="B20" s="26">
        <v>2</v>
      </c>
      <c r="C20" s="177"/>
      <c r="D20" s="177"/>
      <c r="E20" s="177"/>
      <c r="F20" s="177"/>
      <c r="G20" s="177"/>
      <c r="H20" s="177"/>
      <c r="I20" s="177"/>
      <c r="J20" s="177"/>
      <c r="K20" s="27"/>
      <c r="L20" s="28"/>
      <c r="M20" s="178"/>
      <c r="N20" s="178"/>
      <c r="O20" s="178"/>
      <c r="P20" s="179">
        <f t="shared" si="0"/>
        <v>0</v>
      </c>
      <c r="Q20" s="179"/>
      <c r="R20" s="179"/>
      <c r="S20" s="178"/>
      <c r="T20" s="178"/>
      <c r="U20" s="178"/>
    </row>
    <row r="21" spans="1:21" ht="20.100000000000001" customHeight="1" x14ac:dyDescent="0.45">
      <c r="A21" s="6"/>
      <c r="B21" s="26">
        <v>3</v>
      </c>
      <c r="C21" s="177"/>
      <c r="D21" s="177"/>
      <c r="E21" s="177"/>
      <c r="F21" s="177"/>
      <c r="G21" s="177"/>
      <c r="H21" s="177"/>
      <c r="I21" s="177"/>
      <c r="J21" s="177"/>
      <c r="K21" s="27"/>
      <c r="L21" s="28"/>
      <c r="M21" s="178"/>
      <c r="N21" s="178"/>
      <c r="O21" s="178"/>
      <c r="P21" s="179">
        <f t="shared" si="0"/>
        <v>0</v>
      </c>
      <c r="Q21" s="179"/>
      <c r="R21" s="179"/>
      <c r="S21" s="178"/>
      <c r="T21" s="178"/>
      <c r="U21" s="178"/>
    </row>
    <row r="22" spans="1:21" ht="20.100000000000001" customHeight="1" x14ac:dyDescent="0.45">
      <c r="A22" s="6"/>
      <c r="B22" s="26">
        <v>4</v>
      </c>
      <c r="C22" s="177"/>
      <c r="D22" s="177"/>
      <c r="E22" s="177"/>
      <c r="F22" s="177"/>
      <c r="G22" s="177"/>
      <c r="H22" s="177"/>
      <c r="I22" s="177"/>
      <c r="J22" s="177"/>
      <c r="K22" s="27"/>
      <c r="L22" s="28"/>
      <c r="M22" s="178"/>
      <c r="N22" s="178"/>
      <c r="O22" s="178"/>
      <c r="P22" s="179">
        <f t="shared" si="0"/>
        <v>0</v>
      </c>
      <c r="Q22" s="179"/>
      <c r="R22" s="179"/>
      <c r="S22" s="178"/>
      <c r="T22" s="178"/>
      <c r="U22" s="178"/>
    </row>
    <row r="23" spans="1:21" ht="20.100000000000001" customHeight="1" x14ac:dyDescent="0.45">
      <c r="A23" s="6"/>
      <c r="B23" s="26">
        <v>5</v>
      </c>
      <c r="C23" s="177"/>
      <c r="D23" s="177"/>
      <c r="E23" s="177"/>
      <c r="F23" s="177"/>
      <c r="G23" s="177"/>
      <c r="H23" s="177"/>
      <c r="I23" s="177"/>
      <c r="J23" s="177"/>
      <c r="K23" s="27"/>
      <c r="L23" s="28"/>
      <c r="M23" s="178"/>
      <c r="N23" s="178"/>
      <c r="O23" s="178"/>
      <c r="P23" s="179">
        <f t="shared" si="0"/>
        <v>0</v>
      </c>
      <c r="Q23" s="179"/>
      <c r="R23" s="179"/>
      <c r="S23" s="178"/>
      <c r="T23" s="178"/>
      <c r="U23" s="178"/>
    </row>
    <row r="24" spans="1:21" ht="20.100000000000001" customHeight="1" x14ac:dyDescent="0.45">
      <c r="A24" s="6"/>
      <c r="B24" s="26">
        <v>6</v>
      </c>
      <c r="C24" s="177"/>
      <c r="D24" s="177"/>
      <c r="E24" s="177"/>
      <c r="F24" s="177"/>
      <c r="G24" s="177"/>
      <c r="H24" s="177"/>
      <c r="I24" s="177"/>
      <c r="J24" s="177"/>
      <c r="K24" s="27"/>
      <c r="L24" s="28"/>
      <c r="M24" s="178"/>
      <c r="N24" s="178"/>
      <c r="O24" s="178"/>
      <c r="P24" s="179">
        <f t="shared" si="0"/>
        <v>0</v>
      </c>
      <c r="Q24" s="179"/>
      <c r="R24" s="179"/>
      <c r="S24" s="178"/>
      <c r="T24" s="178"/>
      <c r="U24" s="178"/>
    </row>
    <row r="25" spans="1:21" ht="20.100000000000001" customHeight="1" x14ac:dyDescent="0.45">
      <c r="A25" s="6"/>
      <c r="B25" s="26">
        <v>7</v>
      </c>
      <c r="C25" s="177"/>
      <c r="D25" s="177"/>
      <c r="E25" s="177"/>
      <c r="F25" s="177"/>
      <c r="G25" s="177"/>
      <c r="H25" s="177"/>
      <c r="I25" s="177"/>
      <c r="J25" s="177"/>
      <c r="K25" s="27"/>
      <c r="L25" s="28"/>
      <c r="M25" s="178"/>
      <c r="N25" s="178"/>
      <c r="O25" s="178"/>
      <c r="P25" s="179">
        <f t="shared" si="0"/>
        <v>0</v>
      </c>
      <c r="Q25" s="179"/>
      <c r="R25" s="179"/>
      <c r="S25" s="178"/>
      <c r="T25" s="178"/>
      <c r="U25" s="178"/>
    </row>
    <row r="26" spans="1:21" ht="20.100000000000001" customHeight="1" x14ac:dyDescent="0.45">
      <c r="A26" s="6"/>
      <c r="B26" s="26">
        <v>8</v>
      </c>
      <c r="C26" s="177"/>
      <c r="D26" s="177"/>
      <c r="E26" s="177"/>
      <c r="F26" s="177"/>
      <c r="G26" s="177"/>
      <c r="H26" s="177"/>
      <c r="I26" s="177"/>
      <c r="J26" s="177"/>
      <c r="K26" s="27"/>
      <c r="L26" s="28"/>
      <c r="M26" s="178"/>
      <c r="N26" s="178"/>
      <c r="O26" s="178"/>
      <c r="P26" s="179">
        <f t="shared" si="0"/>
        <v>0</v>
      </c>
      <c r="Q26" s="179"/>
      <c r="R26" s="179"/>
      <c r="S26" s="178"/>
      <c r="T26" s="178"/>
      <c r="U26" s="178"/>
    </row>
    <row r="27" spans="1:21" ht="20.100000000000001" customHeight="1" x14ac:dyDescent="0.45">
      <c r="A27" s="6"/>
      <c r="B27" s="26">
        <v>9</v>
      </c>
      <c r="C27" s="177"/>
      <c r="D27" s="177"/>
      <c r="E27" s="177"/>
      <c r="F27" s="177"/>
      <c r="G27" s="177"/>
      <c r="H27" s="177"/>
      <c r="I27" s="177"/>
      <c r="J27" s="177"/>
      <c r="K27" s="27"/>
      <c r="L27" s="28"/>
      <c r="M27" s="178"/>
      <c r="N27" s="178"/>
      <c r="O27" s="178"/>
      <c r="P27" s="179">
        <f t="shared" si="0"/>
        <v>0</v>
      </c>
      <c r="Q27" s="179"/>
      <c r="R27" s="179"/>
      <c r="S27" s="178"/>
      <c r="T27" s="178"/>
      <c r="U27" s="178"/>
    </row>
    <row r="28" spans="1:21" ht="20.100000000000001" customHeight="1" x14ac:dyDescent="0.45">
      <c r="A28" s="6"/>
      <c r="B28" s="26">
        <v>10</v>
      </c>
      <c r="C28" s="177"/>
      <c r="D28" s="177"/>
      <c r="E28" s="177"/>
      <c r="F28" s="177"/>
      <c r="G28" s="177"/>
      <c r="H28" s="177"/>
      <c r="I28" s="177"/>
      <c r="J28" s="177"/>
      <c r="K28" s="27"/>
      <c r="L28" s="28"/>
      <c r="M28" s="178"/>
      <c r="N28" s="178"/>
      <c r="O28" s="178"/>
      <c r="P28" s="179">
        <f t="shared" si="0"/>
        <v>0</v>
      </c>
      <c r="Q28" s="179"/>
      <c r="R28" s="179"/>
      <c r="S28" s="178"/>
      <c r="T28" s="178"/>
      <c r="U28" s="178"/>
    </row>
    <row r="29" spans="1:21" ht="20.100000000000001" customHeight="1" x14ac:dyDescent="0.45">
      <c r="A29" s="6"/>
      <c r="B29" s="6"/>
      <c r="C29" s="6"/>
      <c r="D29" s="6"/>
      <c r="E29" s="6"/>
      <c r="F29" s="6"/>
      <c r="G29" s="6"/>
      <c r="H29" s="6"/>
      <c r="I29" s="6"/>
      <c r="J29" s="6"/>
      <c r="M29" s="190" t="s">
        <v>14</v>
      </c>
      <c r="N29" s="190"/>
      <c r="O29" s="190"/>
      <c r="P29" s="195">
        <f>SUM(P19:R28)</f>
        <v>0</v>
      </c>
      <c r="Q29" s="196"/>
      <c r="R29" s="197"/>
      <c r="S29" s="195">
        <f>SUM(S19:U28)</f>
        <v>0</v>
      </c>
      <c r="T29" s="196"/>
      <c r="U29" s="197"/>
    </row>
    <row r="30" spans="1:21" ht="49.5" customHeight="1" x14ac:dyDescent="0.45">
      <c r="A30" s="6"/>
      <c r="B30" s="6"/>
      <c r="C30" s="6"/>
      <c r="D30" s="6"/>
      <c r="E30" s="6"/>
      <c r="F30" s="6"/>
      <c r="G30" s="6"/>
      <c r="H30" s="6"/>
      <c r="I30" s="6"/>
      <c r="J30" s="6"/>
    </row>
    <row r="31" spans="1:21" ht="20.100000000000001" customHeight="1" x14ac:dyDescent="0.45">
      <c r="A31" s="6"/>
      <c r="B31" s="192" t="s">
        <v>15</v>
      </c>
      <c r="C31" s="189"/>
      <c r="D31" s="193"/>
      <c r="E31" s="193"/>
      <c r="F31" s="193"/>
      <c r="G31" s="193"/>
      <c r="H31" s="193"/>
      <c r="I31" s="193"/>
      <c r="J31" s="193"/>
      <c r="K31" s="194"/>
      <c r="L31" s="194"/>
      <c r="M31" s="194"/>
      <c r="N31" s="194"/>
      <c r="O31" s="194"/>
      <c r="P31" s="194"/>
      <c r="Q31" s="194"/>
      <c r="R31" s="194"/>
      <c r="S31" s="194"/>
      <c r="T31" s="194"/>
      <c r="U31" s="194"/>
    </row>
    <row r="32" spans="1:21" ht="20.100000000000001" customHeight="1" x14ac:dyDescent="0.45">
      <c r="A32" s="6"/>
      <c r="B32" s="189"/>
      <c r="C32" s="189"/>
      <c r="D32" s="193"/>
      <c r="E32" s="193"/>
      <c r="F32" s="193"/>
      <c r="G32" s="193"/>
      <c r="H32" s="193"/>
      <c r="I32" s="193"/>
      <c r="J32" s="193"/>
      <c r="K32" s="194"/>
      <c r="L32" s="194"/>
      <c r="M32" s="194"/>
      <c r="N32" s="194"/>
      <c r="O32" s="194"/>
      <c r="P32" s="194"/>
      <c r="Q32" s="194"/>
      <c r="R32" s="194"/>
      <c r="S32" s="194"/>
      <c r="T32" s="194"/>
      <c r="U32" s="194"/>
    </row>
    <row r="33" spans="1:21" ht="20.100000000000001" customHeight="1" x14ac:dyDescent="0.45">
      <c r="A33" s="6"/>
      <c r="B33" s="189"/>
      <c r="C33" s="189"/>
      <c r="D33" s="193"/>
      <c r="E33" s="193"/>
      <c r="F33" s="193"/>
      <c r="G33" s="193"/>
      <c r="H33" s="193"/>
      <c r="I33" s="193"/>
      <c r="J33" s="193"/>
      <c r="K33" s="194"/>
      <c r="L33" s="194"/>
      <c r="M33" s="194"/>
      <c r="N33" s="194"/>
      <c r="O33" s="194"/>
      <c r="P33" s="194"/>
      <c r="Q33" s="194"/>
      <c r="R33" s="194"/>
      <c r="S33" s="194"/>
      <c r="T33" s="194"/>
      <c r="U33" s="194"/>
    </row>
    <row r="34" spans="1:21" ht="105" customHeight="1" x14ac:dyDescent="0.45">
      <c r="A34" s="6"/>
      <c r="B34" s="189"/>
      <c r="C34" s="189"/>
      <c r="D34" s="193"/>
      <c r="E34" s="193"/>
      <c r="F34" s="193"/>
      <c r="G34" s="193"/>
      <c r="H34" s="193"/>
      <c r="I34" s="193"/>
      <c r="J34" s="193"/>
      <c r="K34" s="194"/>
      <c r="L34" s="194"/>
      <c r="M34" s="194"/>
      <c r="N34" s="194"/>
      <c r="O34" s="194"/>
      <c r="P34" s="194"/>
      <c r="Q34" s="194"/>
      <c r="R34" s="194"/>
      <c r="S34" s="194"/>
      <c r="T34" s="194"/>
      <c r="U34" s="194"/>
    </row>
    <row r="35" spans="1:21" s="53" customFormat="1" ht="30" customHeight="1" x14ac:dyDescent="0.45">
      <c r="A35" s="6"/>
      <c r="B35" s="29"/>
      <c r="C35" s="30"/>
      <c r="D35" s="31"/>
      <c r="E35" s="6"/>
      <c r="F35" s="6"/>
      <c r="G35" s="6"/>
      <c r="H35" s="6"/>
      <c r="I35" s="6"/>
      <c r="J35" s="6"/>
      <c r="K35" s="7"/>
      <c r="L35" s="7"/>
      <c r="M35" s="7"/>
      <c r="N35" s="7"/>
      <c r="O35" s="7"/>
      <c r="P35" s="7"/>
      <c r="Q35" s="7"/>
      <c r="R35" s="7"/>
      <c r="S35" s="7"/>
      <c r="T35" s="7"/>
      <c r="U35" s="7"/>
    </row>
    <row r="36" spans="1:21" s="53" customFormat="1" ht="30" customHeight="1" x14ac:dyDescent="0.45">
      <c r="A36" s="6"/>
      <c r="B36" s="6"/>
      <c r="C36" s="6"/>
      <c r="D36" s="6"/>
      <c r="E36" s="6"/>
      <c r="F36" s="6"/>
      <c r="G36" s="6"/>
      <c r="H36" s="6"/>
      <c r="I36" s="6"/>
      <c r="J36" s="6"/>
      <c r="K36" s="7"/>
      <c r="L36" s="7"/>
      <c r="M36" s="7"/>
      <c r="N36" s="7"/>
      <c r="O36" s="7"/>
      <c r="P36" s="7"/>
      <c r="Q36" s="7"/>
      <c r="R36" s="7"/>
      <c r="S36" s="7"/>
      <c r="T36" s="7"/>
      <c r="U36" s="7"/>
    </row>
    <row r="37" spans="1:21" s="53" customFormat="1" ht="30" customHeight="1" x14ac:dyDescent="0.45">
      <c r="A37" s="6"/>
      <c r="B37" s="6"/>
      <c r="C37" s="6"/>
      <c r="D37" s="6"/>
      <c r="E37" s="6"/>
      <c r="F37" s="6"/>
      <c r="G37" s="6"/>
      <c r="H37" s="6"/>
      <c r="I37" s="6"/>
      <c r="J37" s="6"/>
      <c r="K37" s="7"/>
      <c r="L37" s="7"/>
      <c r="M37" s="7"/>
      <c r="N37" s="7"/>
      <c r="O37" s="7"/>
      <c r="P37" s="7"/>
      <c r="Q37" s="7"/>
      <c r="R37" s="7"/>
      <c r="S37" s="7"/>
      <c r="T37" s="7"/>
      <c r="U37" s="7"/>
    </row>
    <row r="38" spans="1:21" s="53" customFormat="1" ht="30" customHeight="1" x14ac:dyDescent="0.45">
      <c r="A38" s="6"/>
      <c r="B38" s="6"/>
      <c r="C38" s="6"/>
      <c r="D38" s="6"/>
      <c r="E38" s="6"/>
      <c r="F38" s="6"/>
      <c r="G38" s="6"/>
      <c r="H38" s="6"/>
      <c r="I38" s="6"/>
      <c r="J38" s="6"/>
      <c r="K38" s="7"/>
      <c r="L38" s="7"/>
      <c r="M38" s="7"/>
      <c r="N38" s="7"/>
      <c r="O38" s="7"/>
      <c r="P38" s="7"/>
      <c r="Q38" s="7"/>
      <c r="R38" s="7"/>
      <c r="S38" s="7"/>
      <c r="T38" s="7"/>
      <c r="U38" s="7"/>
    </row>
    <row r="39" spans="1:21" ht="20.100000000000001" customHeight="1" x14ac:dyDescent="0.45">
      <c r="A39" s="6"/>
      <c r="B39" s="6"/>
      <c r="C39" s="6"/>
      <c r="D39" s="6"/>
      <c r="E39" s="6"/>
      <c r="F39" s="6"/>
      <c r="G39" s="6"/>
      <c r="H39" s="6"/>
      <c r="I39" s="6"/>
      <c r="J39" s="6"/>
    </row>
    <row r="40" spans="1:21" ht="20.100000000000001" customHeight="1" x14ac:dyDescent="0.45">
      <c r="A40" s="6"/>
      <c r="B40" s="6"/>
      <c r="C40" s="6"/>
      <c r="D40" s="6"/>
      <c r="E40" s="6"/>
      <c r="F40" s="6"/>
      <c r="G40" s="6"/>
      <c r="H40" s="6"/>
      <c r="I40" s="6"/>
      <c r="J40" s="6"/>
    </row>
    <row r="41" spans="1:21" ht="20.100000000000001" customHeight="1" x14ac:dyDescent="0.45">
      <c r="A41" s="6"/>
      <c r="B41" s="6"/>
      <c r="C41" s="6"/>
      <c r="D41" s="6"/>
      <c r="E41" s="6"/>
      <c r="F41" s="6"/>
      <c r="G41" s="6"/>
      <c r="H41" s="6"/>
      <c r="I41" s="6"/>
      <c r="J41" s="6"/>
    </row>
    <row r="42" spans="1:21" ht="20.100000000000001" customHeight="1" x14ac:dyDescent="0.45">
      <c r="A42" s="6"/>
      <c r="B42" s="6"/>
      <c r="C42" s="6"/>
      <c r="D42" s="6"/>
      <c r="E42" s="6"/>
      <c r="F42" s="6"/>
      <c r="G42" s="6"/>
      <c r="H42" s="6"/>
      <c r="I42" s="6"/>
      <c r="J42" s="6"/>
    </row>
    <row r="43" spans="1:21" ht="20.100000000000001" customHeight="1" x14ac:dyDescent="0.45">
      <c r="A43" s="6"/>
      <c r="B43" s="6"/>
      <c r="C43" s="6"/>
      <c r="D43" s="6"/>
      <c r="E43" s="6"/>
      <c r="F43" s="6"/>
      <c r="G43" s="6"/>
      <c r="H43" s="6"/>
      <c r="I43" s="6"/>
      <c r="J43" s="6"/>
    </row>
    <row r="44" spans="1:21" ht="20.100000000000001" customHeight="1" x14ac:dyDescent="0.45">
      <c r="A44" s="6"/>
      <c r="B44" s="6"/>
      <c r="C44" s="6"/>
      <c r="D44" s="6"/>
      <c r="E44" s="6"/>
      <c r="F44" s="6"/>
      <c r="G44" s="6"/>
      <c r="H44" s="6"/>
      <c r="I44" s="6"/>
      <c r="J44" s="6"/>
    </row>
    <row r="45" spans="1:21" ht="20.100000000000001" customHeight="1" x14ac:dyDescent="0.45">
      <c r="A45" s="6"/>
      <c r="B45" s="6"/>
      <c r="C45" s="6"/>
      <c r="D45" s="6"/>
      <c r="E45" s="6"/>
      <c r="F45" s="6"/>
      <c r="G45" s="6"/>
      <c r="H45" s="6"/>
      <c r="I45" s="6"/>
      <c r="J45" s="6"/>
    </row>
    <row r="46" spans="1:21" ht="20.100000000000001" customHeight="1" x14ac:dyDescent="0.45">
      <c r="A46" s="6"/>
      <c r="B46" s="6"/>
      <c r="C46" s="6"/>
      <c r="D46" s="6"/>
      <c r="E46" s="6"/>
      <c r="F46" s="6"/>
      <c r="G46" s="6"/>
      <c r="H46" s="6"/>
      <c r="I46" s="6"/>
      <c r="J46" s="6"/>
    </row>
    <row r="47" spans="1:21" ht="20.100000000000001" customHeight="1" x14ac:dyDescent="0.45">
      <c r="A47" s="6"/>
      <c r="B47" s="6"/>
      <c r="C47" s="6"/>
      <c r="D47" s="6"/>
      <c r="E47" s="6"/>
      <c r="F47" s="6"/>
      <c r="G47" s="6"/>
      <c r="H47" s="6"/>
      <c r="I47" s="6"/>
      <c r="J47" s="6"/>
    </row>
    <row r="48" spans="1:21" ht="20.100000000000001" customHeight="1" x14ac:dyDescent="0.45">
      <c r="A48" s="6"/>
      <c r="B48" s="6"/>
      <c r="C48" s="6"/>
      <c r="D48" s="6"/>
      <c r="E48" s="6"/>
      <c r="F48" s="6"/>
      <c r="G48" s="6"/>
      <c r="H48" s="6"/>
      <c r="I48" s="6"/>
      <c r="J48" s="6"/>
    </row>
    <row r="49" spans="1:10" ht="20.100000000000001" customHeight="1" x14ac:dyDescent="0.45">
      <c r="A49" s="6"/>
      <c r="B49" s="6"/>
      <c r="C49" s="6"/>
      <c r="D49" s="6"/>
      <c r="E49" s="6"/>
      <c r="F49" s="6"/>
      <c r="G49" s="6"/>
      <c r="H49" s="6"/>
      <c r="I49" s="6"/>
      <c r="J49" s="6"/>
    </row>
    <row r="50" spans="1:10" ht="20.100000000000001" customHeight="1" x14ac:dyDescent="0.45">
      <c r="A50" s="6"/>
      <c r="B50" s="6"/>
      <c r="C50" s="6"/>
      <c r="D50" s="6"/>
      <c r="E50" s="6"/>
      <c r="F50" s="6"/>
      <c r="G50" s="6"/>
      <c r="H50" s="6"/>
      <c r="I50" s="6"/>
      <c r="J50" s="6"/>
    </row>
    <row r="51" spans="1:10" x14ac:dyDescent="0.45">
      <c r="A51" s="6"/>
      <c r="B51" s="6"/>
      <c r="C51" s="6"/>
      <c r="D51" s="6"/>
      <c r="E51" s="6"/>
      <c r="F51" s="6"/>
      <c r="G51" s="6"/>
      <c r="H51" s="6"/>
      <c r="I51" s="6"/>
      <c r="J51" s="6"/>
    </row>
    <row r="52" spans="1:10" x14ac:dyDescent="0.45">
      <c r="A52" s="6"/>
      <c r="B52" s="6"/>
      <c r="C52" s="6"/>
      <c r="D52" s="6"/>
      <c r="E52" s="6"/>
      <c r="F52" s="6"/>
      <c r="G52" s="6"/>
      <c r="H52" s="6"/>
      <c r="I52" s="6"/>
      <c r="J52" s="6"/>
    </row>
    <row r="53" spans="1:10" x14ac:dyDescent="0.45">
      <c r="A53" s="6"/>
      <c r="B53" s="6"/>
      <c r="C53" s="6"/>
      <c r="D53" s="6"/>
      <c r="E53" s="6"/>
      <c r="F53" s="6"/>
      <c r="G53" s="6"/>
      <c r="H53" s="6"/>
      <c r="I53" s="6"/>
      <c r="J53" s="6"/>
    </row>
    <row r="54" spans="1:10" x14ac:dyDescent="0.45">
      <c r="A54" s="6"/>
      <c r="B54" s="6"/>
      <c r="C54" s="6"/>
      <c r="D54" s="6"/>
      <c r="E54" s="6"/>
      <c r="F54" s="6"/>
      <c r="G54" s="6"/>
      <c r="H54" s="6"/>
      <c r="I54" s="6"/>
      <c r="J54" s="6"/>
    </row>
    <row r="55" spans="1:10" x14ac:dyDescent="0.45">
      <c r="A55" s="6"/>
      <c r="B55" s="6"/>
      <c r="C55" s="6"/>
      <c r="D55" s="6"/>
      <c r="E55" s="6"/>
      <c r="F55" s="6"/>
      <c r="G55" s="6"/>
      <c r="H55" s="6"/>
      <c r="I55" s="6"/>
      <c r="J55" s="6"/>
    </row>
  </sheetData>
  <mergeCells count="69">
    <mergeCell ref="B31:C34"/>
    <mergeCell ref="D31:U34"/>
    <mergeCell ref="C28:J28"/>
    <mergeCell ref="M28:O28"/>
    <mergeCell ref="P28:R28"/>
    <mergeCell ref="S28:U28"/>
    <mergeCell ref="M29:O29"/>
    <mergeCell ref="P29:R29"/>
    <mergeCell ref="S29:U29"/>
    <mergeCell ref="C26:J26"/>
    <mergeCell ref="M26:O26"/>
    <mergeCell ref="P26:R26"/>
    <mergeCell ref="S26:U26"/>
    <mergeCell ref="C27:J27"/>
    <mergeCell ref="M27:O27"/>
    <mergeCell ref="P27:R27"/>
    <mergeCell ref="S27:U27"/>
    <mergeCell ref="C24:J24"/>
    <mergeCell ref="M24:O24"/>
    <mergeCell ref="P24:R24"/>
    <mergeCell ref="S24:U24"/>
    <mergeCell ref="C25:J25"/>
    <mergeCell ref="M25:O25"/>
    <mergeCell ref="P25:R25"/>
    <mergeCell ref="S25:U25"/>
    <mergeCell ref="C22:J22"/>
    <mergeCell ref="M22:O22"/>
    <mergeCell ref="P22:R22"/>
    <mergeCell ref="S22:U22"/>
    <mergeCell ref="C23:J23"/>
    <mergeCell ref="M23:O23"/>
    <mergeCell ref="P23:R23"/>
    <mergeCell ref="S23:U23"/>
    <mergeCell ref="C20:J20"/>
    <mergeCell ref="M20:O20"/>
    <mergeCell ref="P20:R20"/>
    <mergeCell ref="S20:U20"/>
    <mergeCell ref="C21:J21"/>
    <mergeCell ref="M21:O21"/>
    <mergeCell ref="P21:R21"/>
    <mergeCell ref="S21:U21"/>
    <mergeCell ref="C19:J19"/>
    <mergeCell ref="M19:O19"/>
    <mergeCell ref="P19:R19"/>
    <mergeCell ref="S19:U19"/>
    <mergeCell ref="C15:D15"/>
    <mergeCell ref="E15:F15"/>
    <mergeCell ref="G15:H15"/>
    <mergeCell ref="C16:D16"/>
    <mergeCell ref="E16:F16"/>
    <mergeCell ref="G16:H16"/>
    <mergeCell ref="C18:J18"/>
    <mergeCell ref="K18:L18"/>
    <mergeCell ref="M18:O18"/>
    <mergeCell ref="P18:R18"/>
    <mergeCell ref="S18:U18"/>
    <mergeCell ref="M12:R12"/>
    <mergeCell ref="M13:R13"/>
    <mergeCell ref="P5:R5"/>
    <mergeCell ref="S5:V5"/>
    <mergeCell ref="D7:K7"/>
    <mergeCell ref="D8:K8"/>
    <mergeCell ref="D9:E9"/>
    <mergeCell ref="F9:K9"/>
    <mergeCell ref="D10:E10"/>
    <mergeCell ref="F10:K10"/>
    <mergeCell ref="B12:D13"/>
    <mergeCell ref="E12:I13"/>
    <mergeCell ref="J12:K13"/>
  </mergeCells>
  <phoneticPr fontId="2"/>
  <dataValidations count="4">
    <dataValidation type="whole" allowBlank="1" showInputMessage="1" showErrorMessage="1" sqref="D9:D10">
      <formula1>0</formula1>
      <formula2>9999</formula2>
    </dataValidation>
    <dataValidation imeMode="halfAlpha" allowBlank="1" showInputMessage="1" showErrorMessage="1" sqref="M19:R28"/>
    <dataValidation type="whole" allowBlank="1" showInputMessage="1" showErrorMessage="1" sqref="K19:K28">
      <formula1>1</formula1>
      <formula2>100</formula2>
    </dataValidation>
    <dataValidation type="list" allowBlank="1" showInputMessage="1" showErrorMessage="1" sqref="L19:L28">
      <formula1>"式,台"</formula1>
    </dataValidation>
  </dataValidations>
  <printOptions horizontalCentered="1"/>
  <pageMargins left="0.23622047244094491" right="0.23622047244094491" top="0.74803149606299213" bottom="0.74803149606299213" header="0.31496062992125984" footer="0.31496062992125984"/>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A3F268-9031-4261-80C7-B57CB38CA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0A4AB4-1B95-4213-A67F-1C131D7C1D42}">
  <ds:schemaRefs>
    <ds:schemaRef ds:uri="f2cb15c1-d730-4d29-811f-db69e03125d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7f1e29f5-1aa2-4ed7-a4c5-0f459278da93"/>
    <ds:schemaRef ds:uri="http://www.w3.org/XML/1998/namespace"/>
    <ds:schemaRef ds:uri="http://purl.org/dc/dcmitype/"/>
  </ds:schemaRefs>
</ds:datastoreItem>
</file>

<file path=customXml/itemProps3.xml><?xml version="1.0" encoding="utf-8"?>
<ds:datastoreItem xmlns:ds="http://schemas.openxmlformats.org/officeDocument/2006/customXml" ds:itemID="{18B55365-CAD9-423F-A54A-E991739DBD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vt:lpstr>
      <vt:lpstr>別紙５</vt:lpstr>
      <vt:lpstr>別紙４!Print_Area</vt:lpstr>
      <vt:lpstr>別紙５!Print_Area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 Shota)</dc:creator>
  <cp:lastModifiedBy>user</cp:lastModifiedBy>
  <cp:lastPrinted>2024-01-18T04:42:57Z</cp:lastPrinted>
  <dcterms:created xsi:type="dcterms:W3CDTF">2023-10-05T02:56:44Z</dcterms:created>
  <dcterms:modified xsi:type="dcterms:W3CDTF">2024-05-17T01:27:29Z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